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2" sheetId="2" r:id="rId1"/>
  </sheets>
  <calcPr calcId="125725"/>
</workbook>
</file>

<file path=xl/calcChain.xml><?xml version="1.0" encoding="utf-8"?>
<calcChain xmlns="http://schemas.openxmlformats.org/spreadsheetml/2006/main">
  <c r="O147" i="2"/>
  <c r="O138"/>
  <c r="O137"/>
  <c r="O134"/>
  <c r="O133"/>
  <c r="O132"/>
  <c r="O121"/>
  <c r="O120"/>
  <c r="O115"/>
  <c r="O110"/>
  <c r="O100"/>
  <c r="O98"/>
  <c r="O97"/>
  <c r="O95"/>
  <c r="O78"/>
  <c r="O77"/>
  <c r="O76"/>
  <c r="O73"/>
  <c r="O69"/>
  <c r="O68"/>
  <c r="O48"/>
  <c r="O47"/>
  <c r="O44"/>
  <c r="O39"/>
  <c r="O37"/>
  <c r="O36"/>
  <c r="O35"/>
  <c r="O6"/>
  <c r="O5"/>
  <c r="O4"/>
  <c r="K147"/>
  <c r="K138"/>
  <c r="K137"/>
  <c r="K134"/>
  <c r="K133"/>
  <c r="K132"/>
  <c r="K121"/>
  <c r="K120"/>
  <c r="K115"/>
  <c r="K110"/>
  <c r="K100"/>
  <c r="K98"/>
  <c r="K97"/>
  <c r="K95"/>
  <c r="K78"/>
  <c r="K77"/>
  <c r="K76"/>
  <c r="K73"/>
  <c r="K69"/>
  <c r="K68"/>
  <c r="K48"/>
  <c r="K47"/>
  <c r="K44"/>
  <c r="K39"/>
  <c r="K37"/>
  <c r="K36"/>
  <c r="K35"/>
  <c r="K6"/>
  <c r="K5"/>
  <c r="K4"/>
  <c r="I149"/>
  <c r="I135"/>
  <c r="I133"/>
  <c r="I129"/>
  <c r="I128"/>
  <c r="I127"/>
  <c r="I125"/>
  <c r="I124"/>
  <c r="I123"/>
  <c r="I122"/>
  <c r="I121"/>
  <c r="I115"/>
  <c r="I114"/>
  <c r="I110"/>
  <c r="I108"/>
  <c r="I107"/>
  <c r="I106"/>
  <c r="I105"/>
  <c r="I104"/>
  <c r="I95"/>
  <c r="I78"/>
  <c r="I77"/>
  <c r="I76"/>
  <c r="I75"/>
  <c r="I73"/>
  <c r="I70"/>
  <c r="I68"/>
  <c r="I63"/>
  <c r="I59"/>
  <c r="I58"/>
  <c r="I54"/>
  <c r="I48"/>
  <c r="I47"/>
  <c r="I46"/>
  <c r="I45"/>
  <c r="I44"/>
  <c r="I43"/>
  <c r="I42"/>
  <c r="I41"/>
  <c r="I40"/>
  <c r="I39"/>
  <c r="I38"/>
  <c r="I37"/>
  <c r="I34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7"/>
  <c r="I6"/>
  <c r="I5"/>
  <c r="I4"/>
  <c r="E149"/>
  <c r="E135"/>
  <c r="E133"/>
  <c r="E129"/>
  <c r="E128"/>
  <c r="E127"/>
  <c r="E125"/>
  <c r="E124"/>
  <c r="E123"/>
  <c r="E122"/>
  <c r="E121"/>
  <c r="E115"/>
  <c r="E114"/>
  <c r="E110"/>
  <c r="E108"/>
  <c r="E107"/>
  <c r="E106"/>
  <c r="E105"/>
  <c r="E104"/>
  <c r="E95"/>
  <c r="E78"/>
  <c r="E77"/>
  <c r="E76"/>
  <c r="E75"/>
  <c r="E73"/>
  <c r="E70"/>
  <c r="E68"/>
  <c r="E63"/>
  <c r="E59"/>
  <c r="E58"/>
  <c r="E54"/>
  <c r="E48"/>
  <c r="E47"/>
  <c r="E46"/>
  <c r="E45"/>
  <c r="E44"/>
  <c r="E43"/>
  <c r="E42"/>
  <c r="E41"/>
  <c r="E40"/>
  <c r="E39"/>
  <c r="E38"/>
  <c r="E37"/>
  <c r="E34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7"/>
  <c r="E6"/>
  <c r="E5"/>
  <c r="E4"/>
</calcChain>
</file>

<file path=xl/sharedStrings.xml><?xml version="1.0" encoding="utf-8"?>
<sst xmlns="http://schemas.openxmlformats.org/spreadsheetml/2006/main" count="311" uniqueCount="190">
  <si>
    <t>Քանակ</t>
  </si>
  <si>
    <t>Չ/Հ</t>
  </si>
  <si>
    <t>Գնման առարկայի անվանում</t>
  </si>
  <si>
    <t>չ/մ</t>
  </si>
  <si>
    <t>հատ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</si>
  <si>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</si>
  <si>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</si>
  <si>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</si>
  <si>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</si>
  <si>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</si>
  <si>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</si>
  <si>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N2</t>
  </si>
  <si>
    <t>"Լեվադենտ" ՍՊԸ</t>
  </si>
  <si>
    <t>28 ատամի  20 լրակազմ/560/ A3.5,  ֆասոն 28</t>
  </si>
  <si>
    <t>28 ատամի  20 լրակազմ/560/ A3, ֆասոն 29</t>
  </si>
  <si>
    <t>28 ատամի  20 լրակազմ/560/ A3,5 ֆասոն 30</t>
  </si>
  <si>
    <t xml:space="preserve">H-ֆայլ` N06, 08, 10, 15, 20, 25, 30, խառը համարներ, N6 "Մանի" կամ համարժեք
</t>
  </si>
  <si>
    <t xml:space="preserve">H-ֆայլ` N06, N6 </t>
  </si>
  <si>
    <t xml:space="preserve">H-ֆայլ` N08, N6 "Մանի" կամ համարժեք
</t>
  </si>
  <si>
    <t xml:space="preserve">H-ֆայլ` N10, N6 "Մանի" կամ համարժեք
</t>
  </si>
  <si>
    <t xml:space="preserve">H-ֆայլ` N15, N6 "Մանի" կամ համարժեք
</t>
  </si>
  <si>
    <t xml:space="preserve">H-ֆայլ` N20, N6 "Մանի" կամ համարժեք
</t>
  </si>
  <si>
    <t xml:space="preserve">H-ֆայլ` N25, N6 "Մանի" կամ համարժեք
</t>
  </si>
  <si>
    <t xml:space="preserve">H-ֆայլ` N30, N6 "Մանի" կամ համարժեք
</t>
  </si>
  <si>
    <t xml:space="preserve">H-ֆայլ` N35, N6 "Մանի" կամ համարժեք
</t>
  </si>
  <si>
    <t xml:space="preserve">H-ֆայլ` N40, N6 "Մանի" կամ համարժեք
</t>
  </si>
  <si>
    <t xml:space="preserve">K-ֆայլ` N06, 08, 10, 15, 20, 25, 30, խառը համարներ, N6 "Մանի" կամ համարժեք
</t>
  </si>
  <si>
    <t xml:space="preserve">K-ֆայլ` N06, N6 "Մանի" կամ համարժեք
</t>
  </si>
  <si>
    <t xml:space="preserve">K-ֆայլ` N08, N6 "Մանի" կամ համարժեք
</t>
  </si>
  <si>
    <t xml:space="preserve">K-ֆայլ` N10, N6 "Մանի" կամ համարժեք
</t>
  </si>
  <si>
    <t xml:space="preserve">K-ֆայլ` N15, N6 "Մանի" կամ համարժեք
</t>
  </si>
  <si>
    <t xml:space="preserve">K-ֆայլ` N20, N6 "Մանի" կամ համարժեք
</t>
  </si>
  <si>
    <t xml:space="preserve">K-ֆայլ` N25, N6 "Մանի" կամ համարժեք
</t>
  </si>
  <si>
    <t xml:space="preserve">K-ֆայլ` N30, N6 "Մանի" կամ համարժեք
</t>
  </si>
  <si>
    <t xml:space="preserve">K-ֆայլ` N35, N6 "Մանի" կամ համարժեք
</t>
  </si>
  <si>
    <t xml:space="preserve">K-ֆայլ` N40, N6 "Մանի" կամ համարժեք
</t>
  </si>
  <si>
    <t xml:space="preserve">K-ֆայլ` N45, N6 "Մանի" կամ համարժեք
</t>
  </si>
  <si>
    <t>Ալմաստե բոռեր տեխնիկական՝ եզրագծված կապույտ գույնով</t>
  </si>
  <si>
    <t>Ալմաստե բոռեր տեխնիկական՝ եզրագծված կարմիր գույնով</t>
  </si>
  <si>
    <t>Ալմաստե բոռեր տեխնիկական՝ եզրագծված սև գույնով</t>
  </si>
  <si>
    <t>Անկյունային ծայրակալ ՌԴ կամ համարժեք</t>
  </si>
  <si>
    <t>Ապակեթելային գամիկներ`N1 N2 N3</t>
  </si>
  <si>
    <t>Ապլիկատոր խոզանակե N50</t>
  </si>
  <si>
    <t>Ապլիկատոր սպունգային, N100</t>
  </si>
  <si>
    <t>Ասեղներ կարպուլային ներարկիչի 0,3/25 N100</t>
  </si>
  <si>
    <t>Ասեղներ կարպուլային ներարկիչի 0,4/35 N100</t>
  </si>
  <si>
    <t>Արձանագրիչ թուղթ N12</t>
  </si>
  <si>
    <t>Արմատալցիչ N4 "Մանի" կամ համարժեք</t>
  </si>
  <si>
    <t>Բամբակե վալիկներ N2000</t>
  </si>
  <si>
    <t>Գեյթս գլիդեն՝ N1,  N6 "Մանի" կամ համարժեք</t>
  </si>
  <si>
    <t>Գեյթս գլիդեն՝ N2,  N6 "Մանի" կամ համարժեք</t>
  </si>
  <si>
    <t>Գեյթս գլիդեն՝ N3,  N6 "Մանի" կամ համարժեք</t>
  </si>
  <si>
    <t>Գեյթս գլիդեն՝ N4,  N6 "Մանի" կամ համարժեք</t>
  </si>
  <si>
    <t>Գլանափաթեթ ախտահանման համար 10 սմ</t>
  </si>
  <si>
    <t>Գլանափաթեթը զմրսող սարք</t>
  </si>
  <si>
    <t>Գնդաձև տեխնիկական  բոռեր</t>
  </si>
  <si>
    <t>Գոգնոց թղթե,  N500</t>
  </si>
  <si>
    <t>Գուտապերչե գամեր՝ խառը համարներ N15-55, N120</t>
  </si>
  <si>
    <t>Գչիր ալմաստե` մեխանիկական ուղիղ, Գլանաձեվ N1 N2 N3</t>
  </si>
  <si>
    <t>Գչիր ալմաստե` մեխանիկական ուղիղ, Գնդաձեվ N1 N2 N3</t>
  </si>
  <si>
    <t>Գչիր ալմաստե` մեխանիկական ուղիղ, Կաթիլաձեվ N1 N2 N3</t>
  </si>
  <si>
    <t>Գչիր ալմաստե` մեխանիկական ուղիղ, Հակառակ կոն N1 N2 N3</t>
  </si>
  <si>
    <t>Գչիր ալմաստե` մեխանիկական ուղիղ, Հրաձեվ N1 N2 N3</t>
  </si>
  <si>
    <t>Գչիր ալմաստե` տուրբինային,  Գլանաձեվ N1 N2 N3</t>
  </si>
  <si>
    <t>Գչիր ալմաստե` տուրբինային,  Սկավառակաձեվ N1 N2 N3</t>
  </si>
  <si>
    <t>Գչիր ալմաստե` տուրբինային, Գնդաձեվ N1 N2 N3</t>
  </si>
  <si>
    <t>Գչիր ալմաստե` տուրբինային, Կաթիլաձեվ N1 N2 N3</t>
  </si>
  <si>
    <t>Գչիր ալմաստե` տուրբինային, Հակառակ կոն N1 N2 N3</t>
  </si>
  <si>
    <t>Գչիր ալմաստե` տուրբինային, Հրաձեվ N1 N2 N3</t>
  </si>
  <si>
    <t>Գչիր կարծրաձույլ`մեխանիկական անկյունային Գլանաձեվ N1; N2; N3</t>
  </si>
  <si>
    <t>Գչիր կարծրաձույլ`մեխանիկական անկյունային Գնդաձև N1; N2; N3; N4; N5</t>
  </si>
  <si>
    <t>Գչիր կարծրաձույլ`մեխանիկական անկյունային Կաթիլաձեվ N1 N2 N3</t>
  </si>
  <si>
    <t>Գչիր կարծրաձույլ՝ տուրբինային, Գնդաձև   N1 N2 N3</t>
  </si>
  <si>
    <t>Գչիր կարծրաձույլ՝ տուրբինային, Կաթիլաձև  N1 N2 N3</t>
  </si>
  <si>
    <t>Գչիր կարծրաձույլ՝ տուրբինային, Հակառակ կոն   N1 N2 N3</t>
  </si>
  <si>
    <t>Գչիր կարծրաձույլ՝ տուրբինային, Հրաձև      N1 N2 N3</t>
  </si>
  <si>
    <t>Գչիր կարծրաձույլ՝տուրբինային` Գլանաձև   N 1;N2;N3</t>
  </si>
  <si>
    <t>Դիսկեր մոդել կտրելու համար</t>
  </si>
  <si>
    <t>էլեկտրոշպատել</t>
  </si>
  <si>
    <t>Էնդոդոնտիկ ասեղ՝ Navi Tips կամ համարժեք</t>
  </si>
  <si>
    <t>Թափանցիկ մատրիցա N 100</t>
  </si>
  <si>
    <t>Թափանցիկ սեպեր մատրիցայի համար N40</t>
  </si>
  <si>
    <t>Թղթե գամիկներ N120 , N15-40</t>
  </si>
  <si>
    <t>Ինքնասոսնձվող ստերիլիզացիոն ծրարներ մեծ չափսի, (11x16) AD1116, N50 կամ համարժեք</t>
  </si>
  <si>
    <r>
      <t>Ինքնասոսնձվող ստերիլիլիզացիոն ծրարներ միջին չափսի (5</t>
    </r>
    <r>
      <rPr>
        <vertAlign val="superscript"/>
        <sz val="10"/>
        <color indexed="8"/>
        <rFont val="Sylfaen"/>
        <family val="1"/>
        <charset val="204"/>
      </rPr>
      <t>1/4</t>
    </r>
    <r>
      <rPr>
        <sz val="10"/>
        <color indexed="8"/>
        <rFont val="Sylfaen"/>
        <family val="1"/>
        <charset val="204"/>
      </rPr>
      <t>x10) AD5410, N200 կամ համարժեք</t>
    </r>
  </si>
  <si>
    <r>
      <t>Ինքնասոսնձվող ստերիլիզացիոն ծրարներ փոքր չափսի (2</t>
    </r>
    <r>
      <rPr>
        <vertAlign val="superscript"/>
        <sz val="10"/>
        <color theme="1"/>
        <rFont val="Sylfaen"/>
        <family val="1"/>
        <charset val="204"/>
      </rPr>
      <t>1/4</t>
    </r>
    <r>
      <rPr>
        <sz val="10"/>
        <color theme="1"/>
        <rFont val="Sylfaen"/>
        <family val="1"/>
        <charset val="204"/>
      </rPr>
      <t>’x5</t>
    </r>
    <r>
      <rPr>
        <vertAlign val="superscript"/>
        <sz val="10"/>
        <color theme="1"/>
        <rFont val="Sylfaen"/>
        <family val="1"/>
        <charset val="204"/>
      </rPr>
      <t>1/8</t>
    </r>
    <r>
      <rPr>
        <sz val="10"/>
        <color theme="1"/>
        <rFont val="Sylfaen"/>
        <family val="1"/>
        <charset val="204"/>
      </rPr>
      <t>) (57mmx130mm) N200  կամ համարժեք</t>
    </r>
  </si>
  <si>
    <t>Ծրարներ ախտահանման համար /ինքնա
սոսնձվող, ստերիլ/`3,5"x10" N200 կամ համարժեք</t>
  </si>
  <si>
    <t>Ծրարներ ախտահանման համար /ստե
րիլ գլանափաթեթներ 11սմ լայնությամբ/</t>
  </si>
  <si>
    <t>Խոզանակ գչիրների մաքրման համար</t>
  </si>
  <si>
    <t>Կապրոնե շտրիփս , N100</t>
  </si>
  <si>
    <t>Կապրոնե սկավառակներ՝ տարբեր կոշտության, N100</t>
  </si>
  <si>
    <t>Կլամեր 0,9 մմ</t>
  </si>
  <si>
    <t>Կլամեր 1մմ</t>
  </si>
  <si>
    <t>Կորբուրունդային քար</t>
  </si>
  <si>
    <t>ԿՊ - պլաստ Հակաբիոտիկով</t>
  </si>
  <si>
    <t>ԿՊ - պլաստ Վիտա</t>
  </si>
  <si>
    <t>ԿՊ - պլաստ Ֆիտո</t>
  </si>
  <si>
    <t>Մատրիցա մետաղական N120</t>
  </si>
  <si>
    <t>Մատրիցա մետաղական N120 1</t>
  </si>
  <si>
    <t>Մատրիցաբռնիչ</t>
  </si>
  <si>
    <t>Մատրիցաներ մետաղական՝ անթեվ, N12</t>
  </si>
  <si>
    <t>Մատրիցաներ մետաղական՝ երկու թեվով, N12</t>
  </si>
  <si>
    <t>Մատրիցաներ մետաղական՝ մեկ թեվով, N12</t>
  </si>
  <si>
    <t>Մեխանիկական անկյունային  ծայրադիր</t>
  </si>
  <si>
    <t>Միանվագ օգտագործման ծայրակալներ 
թքածծիչի համար` սիլիկոնե ծայրով, N100</t>
  </si>
  <si>
    <t>Միջատամնային սեպեր մատրիցայի համար N100</t>
  </si>
  <si>
    <t>Մոմոհալման լողատար</t>
  </si>
  <si>
    <t>Նրբասղոցի ատամիկներ (կարճ) N10</t>
  </si>
  <si>
    <t>Նրբասղոցի սղոցիկ՝ երկար,  N100</t>
  </si>
  <si>
    <t>Նրբասղոցի սղոցիկ՝ կարճ, N100</t>
  </si>
  <si>
    <t>Շաղախման ապակի</t>
  </si>
  <si>
    <t>Շտրիպս մետաղական, երկկողմանի</t>
  </si>
  <si>
    <t>Պիեզո սքայլերի ծայրակալների հավաքածու</t>
  </si>
  <si>
    <t>Պիեսո-ռիմեր՝ խառը համարներ (N1, N2, N3)  N6 "Մանի" կամ համարժեք</t>
  </si>
  <si>
    <t>Պիեսո-ռիմեր՝ N1,  N6 "Մանի" կամ համարժեք</t>
  </si>
  <si>
    <t>Պիեսո-ռիմեր՝ N2,  N6 "Մանի" կամ համարժեք</t>
  </si>
  <si>
    <t>Պիեսո-ռիմեր՝ N3,  N6 "Մանի" կամ համարժեք</t>
  </si>
  <si>
    <t>Պիեսո-ռիմեր՝ N4,  N6 "Մանի" կամ համարժեք</t>
  </si>
  <si>
    <t>Պին</t>
  </si>
  <si>
    <t>Պիներ ( բի պի)</t>
  </si>
  <si>
    <t>Պուլպէքստրակտոր, N100 կամ համարժեք</t>
  </si>
  <si>
    <t xml:space="preserve">
Ռենտգեն ժապավեն KODAK MEDICAL X -ray FILM GENERAL PURPOSE  GREEN 18x24 կամ համարժեք, N100  
</t>
  </si>
  <si>
    <t xml:space="preserve">Ռենտգեն ժապավեն KODAK-T-MATE, DENTAL FILM 15x30սմ, CARESTREAM կամ համարժեք, N100 </t>
  </si>
  <si>
    <t>Ռենտգեն ժապավեն` 3x4սմ Kodak E կամ համարժեք, N150</t>
  </si>
  <si>
    <t>Ռետինե հղկիչներ</t>
  </si>
  <si>
    <t>Ռետինե հղկիչներ կոնաձև, գույնը` կանաչ</t>
  </si>
  <si>
    <t>Ռետինե հղկիչներ կոնաձև, գույնը` կապույտ</t>
  </si>
  <si>
    <t>Ռետինե հղկիչներ կոնաձև, գույնը` շագանակագույն</t>
  </si>
  <si>
    <t>Ռետինե հղկիչներ կոնաձև, գույնը` սպիտակ</t>
  </si>
  <si>
    <t>Ռետրակցիոն թել N00, N0, N1, N2 էպինեֆրինով ներծծված</t>
  </si>
  <si>
    <t>Ռետրակցիոն թել N00, N0, N1, N2, առանց էպինեֆրինի</t>
  </si>
  <si>
    <t>Ռիմեր N10, N6 "Մանի" կամ համարժեք</t>
  </si>
  <si>
    <t>Ռիմեր N15, N6 "Մանի" կամ համարժեք</t>
  </si>
  <si>
    <t>Ռիմեր N20, N6 "Մանի" կամ համարժեք</t>
  </si>
  <si>
    <t>Ռիմեր N25, N6 "Մանի" կամ համարժեք</t>
  </si>
  <si>
    <t>Սեպարացիոն դիսկ երկկողմանի բարակ</t>
  </si>
  <si>
    <t>Սեպարացիոն դիսկ, ալմաստե, երկկողմանի</t>
  </si>
  <si>
    <t>Սուպեր դիսկ երկկողմանի բարակ</t>
  </si>
  <si>
    <t>Սպրեդեր N6, N15-40 `2⁰ "Մանի" կամ համարժեք</t>
  </si>
  <si>
    <t>Սպրեդեր N6, N15-40՝ 4⁰</t>
  </si>
  <si>
    <t>Սպրեդեր N6, 15-40 `6⁰</t>
  </si>
  <si>
    <t>Ստոմատոլոգիական միկրոմոտոր</t>
  </si>
  <si>
    <t>Վոելոկ (թավշե ֆիլց)</t>
  </si>
  <si>
    <t>Տարրա բամբակե գլանակների համար</t>
  </si>
  <si>
    <t>Տեխնիկական խոզանակ մազերով</t>
  </si>
  <si>
    <t>Տեխնիկական խոզանակ փափուկ</t>
  </si>
  <si>
    <t>Տեխնիկական ռեզիններ տարբեր</t>
  </si>
  <si>
    <t>Տուրբինային ծայրակալ  M4  կամ համարժեք</t>
  </si>
  <si>
    <t>Փայլեցման խոզանակ</t>
  </si>
  <si>
    <t>Փայլեցման ռետին տեխնիկական, երկար</t>
  </si>
  <si>
    <t>Փայլեցման ռետին տեխնիկական, կլոր</t>
  </si>
  <si>
    <t>Փայլեցնող խոզանակ՝ տեխնիկական-կոշտ Bredent կամ համարժեք</t>
  </si>
  <si>
    <t>Փայլեցնող խոզանակ՝ փափուկ Bredent կամ համարժեք</t>
  </si>
  <si>
    <t>Փայտե սեպեր մատրիցայի համար N100</t>
  </si>
  <si>
    <t>Քարե սկավառակներ տեխնիկական</t>
  </si>
  <si>
    <t>Քիմիական մատիտ</t>
  </si>
  <si>
    <t>Օդային միկրոշարժիչ</t>
  </si>
  <si>
    <t>Օկլյուդատոր</t>
  </si>
  <si>
    <t>Ֆիլց</t>
  </si>
  <si>
    <t>Ֆրեզ –ԿՀՁ,  բարակ</t>
  </si>
  <si>
    <t>Ֆրեզ-ԿՀՁ,  հաստ</t>
  </si>
  <si>
    <t>Մետաղական բռեկետների հավաքածու
Roth 0,18 պազով կամ համարժեք</t>
  </si>
  <si>
    <t>Էլաստիկ սեպարատոր</t>
  </si>
  <si>
    <t>Ստանդարտ պողպատե օրթոդոնտիկ օղակներ վ/ծ</t>
  </si>
  <si>
    <t>Ստանդարտ պողպատե օրթոդոնտիկ 
 օղակներ ս/ծ</t>
  </si>
  <si>
    <t>Օրթոդոնտիկ Աղեղ   NITI   վ/ծ 0,14</t>
  </si>
  <si>
    <t>Օրթոդոնտիկ Աղեղ   NITI   ս/ծ 0,14</t>
  </si>
  <si>
    <t>Օրթոդոնտիկ Աղեղ   NITI   վ/ծ 0,16</t>
  </si>
  <si>
    <t>Օրթոդոնտիկ Աղեղ   NITI ս/ծ  0,16</t>
  </si>
  <si>
    <t>Օրթոդոնտիկ Աղեղ   NITI վ/ծ 0,16 x 0,16</t>
  </si>
  <si>
    <t>Օրթոդոնտիկ Աղեղ   NITI ս/ծ 0,16 x 0,16</t>
  </si>
  <si>
    <t>Բռեկետ - տրուբկա  վ/ ծ 3 անցքով</t>
  </si>
  <si>
    <t>Բռեկետ - տրուբկա  ս/ ծ  3 անցքով</t>
  </si>
  <si>
    <t>Բռեկետ - խողովակ վ/ծ ֆիքսելու համար 1 անցքով</t>
  </si>
  <si>
    <t>Բռեկետ - խողովակ ս/ծ ֆիքսելու համար 1 անցքով</t>
  </si>
  <si>
    <t>Օրթոդոնտիկ մետաղական կոճգամ</t>
  </si>
  <si>
    <t>Օրթոդոնտիկ գլխարկ դիմային աղեղի համար</t>
  </si>
  <si>
    <t>Ուժային մոդուլներ դիմային աղեղի համար</t>
  </si>
  <si>
    <t>Մետաղական լիգատուրա -կարճ</t>
  </si>
  <si>
    <t>Էլաստիկ լիգատուրա</t>
  </si>
  <si>
    <t>Օրթոդոնտիկ խողովակ դիմային աղեղի համար</t>
  </si>
  <si>
    <t>Լայնացնող պտուտակ 10 մմ</t>
  </si>
  <si>
    <t>Լայնացնող պտուտակ  11 մմ</t>
  </si>
  <si>
    <t>Լայնացնող պտուտակ  16 մմ</t>
  </si>
  <si>
    <t>Գչիր կոմպոզիտ՝ Կաթիլաձև N1;N2</t>
  </si>
  <si>
    <t>Գչիր կոմպոզիտ ՝ Հրաձև N1;N2</t>
  </si>
  <si>
    <t>Գչիր կոմպոզիտ ՝   Գլանաձև N1,N2</t>
  </si>
  <si>
    <t>"Մեդտեխսերվիս" ՍՊԸ</t>
  </si>
  <si>
    <t>"Էսզեթ Ֆարմա" ՍՊԸ</t>
  </si>
  <si>
    <t>կապույտ գույնով ներկվածները Եվրասիական տնտեսական միության անդամ երկրների ապրանքներ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</si>
</sst>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vertAlign val="superscript"/>
      <sz val="10"/>
      <color indexed="8"/>
      <name val="Sylfaen"/>
      <family val="1"/>
      <charset val="204"/>
    </font>
    <font>
      <vertAlign val="superscript"/>
      <sz val="10"/>
      <color theme="1"/>
      <name val="Sylfaen"/>
      <family val="1"/>
      <charset val="204"/>
    </font>
    <font>
      <b/>
      <sz val="10"/>
      <color rgb="FFFF0000"/>
      <name val="Sylfaen"/>
      <family val="1"/>
      <charset val="204"/>
    </font>
    <font>
      <sz val="10"/>
      <color theme="2" tint="-0.749992370372631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53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2" borderId="1" xfId="13" applyFont="1" applyFill="1" applyBorder="1" applyAlignment="1">
      <alignment horizontal="center" vertical="center" wrapText="1"/>
    </xf>
    <xf numFmtId="0" fontId="12" fillId="3" borderId="1" xfId="13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13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7" xfId="1" applyNumberFormat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113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113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113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113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9"/>
  <sheetViews>
    <sheetView tabSelected="1" topLeftCell="A172" zoomScale="90" zoomScaleNormal="90" workbookViewId="0">
      <selection activeCell="A179" sqref="A179:H179"/>
    </sheetView>
  </sheetViews>
  <sheetFormatPr defaultRowHeight="15"/>
  <cols>
    <col min="1" max="1" width="4.7109375" style="43" customWidth="1"/>
    <col min="2" max="2" width="32.5703125" style="43" customWidth="1"/>
    <col min="3" max="3" width="12" style="43" customWidth="1"/>
    <col min="4" max="4" width="7.7109375" style="43" bestFit="1" customWidth="1"/>
    <col min="5" max="5" width="11.42578125" style="42" bestFit="1" customWidth="1"/>
    <col min="6" max="8" width="9.28515625" style="42" bestFit="1" customWidth="1"/>
    <col min="9" max="9" width="11.42578125" style="42" bestFit="1" customWidth="1"/>
    <col min="10" max="10" width="9.28515625" style="42" bestFit="1" customWidth="1"/>
    <col min="11" max="11" width="10" style="42" bestFit="1" customWidth="1"/>
    <col min="12" max="12" width="10.140625" style="42" bestFit="1" customWidth="1"/>
    <col min="13" max="13" width="5.5703125" style="42" bestFit="1" customWidth="1"/>
    <col min="14" max="15" width="10.140625" style="42" bestFit="1" customWidth="1"/>
    <col min="16" max="16" width="9.28515625" style="42" bestFit="1" customWidth="1"/>
    <col min="17" max="17" width="11.28515625" style="42" bestFit="1" customWidth="1"/>
    <col min="18" max="20" width="9.28515625" style="42" bestFit="1" customWidth="1"/>
    <col min="21" max="21" width="11.28515625" style="42" bestFit="1" customWidth="1"/>
    <col min="22" max="22" width="9.28515625" style="42" bestFit="1" customWidth="1"/>
    <col min="23" max="16384" width="9.140625" style="43"/>
  </cols>
  <sheetData>
    <row r="1" spans="1:22" ht="18">
      <c r="A1" s="39" t="s">
        <v>11</v>
      </c>
      <c r="B1" s="40"/>
      <c r="C1" s="40"/>
      <c r="D1" s="40"/>
      <c r="E1" s="40"/>
      <c r="F1" s="40"/>
      <c r="G1" s="40"/>
      <c r="H1" s="40"/>
      <c r="I1" s="40"/>
      <c r="J1" s="41"/>
    </row>
    <row r="2" spans="1:22">
      <c r="A2" s="3" t="s">
        <v>1</v>
      </c>
      <c r="B2" s="5" t="s">
        <v>2</v>
      </c>
      <c r="C2" s="5" t="s">
        <v>3</v>
      </c>
      <c r="D2" s="5" t="s">
        <v>0</v>
      </c>
      <c r="E2" s="27" t="s">
        <v>12</v>
      </c>
      <c r="F2" s="28"/>
      <c r="G2" s="28"/>
      <c r="H2" s="28"/>
      <c r="I2" s="28"/>
      <c r="J2" s="29"/>
      <c r="K2" s="27" t="s">
        <v>187</v>
      </c>
      <c r="L2" s="28"/>
      <c r="M2" s="28"/>
      <c r="N2" s="28"/>
      <c r="O2" s="28"/>
      <c r="P2" s="29"/>
      <c r="Q2" s="27" t="s">
        <v>188</v>
      </c>
      <c r="R2" s="28"/>
      <c r="S2" s="28"/>
      <c r="T2" s="28"/>
      <c r="U2" s="28"/>
      <c r="V2" s="29"/>
    </row>
    <row r="3" spans="1:22" ht="89.25">
      <c r="A3" s="4"/>
      <c r="B3" s="6"/>
      <c r="C3" s="6"/>
      <c r="D3" s="6"/>
      <c r="E3" s="30" t="s">
        <v>5</v>
      </c>
      <c r="F3" s="31" t="s">
        <v>6</v>
      </c>
      <c r="G3" s="30" t="s">
        <v>7</v>
      </c>
      <c r="H3" s="30" t="s">
        <v>8</v>
      </c>
      <c r="I3" s="30" t="s">
        <v>9</v>
      </c>
      <c r="J3" s="31" t="s">
        <v>10</v>
      </c>
      <c r="K3" s="30" t="s">
        <v>5</v>
      </c>
      <c r="L3" s="31" t="s">
        <v>6</v>
      </c>
      <c r="M3" s="30" t="s">
        <v>7</v>
      </c>
      <c r="N3" s="30" t="s">
        <v>8</v>
      </c>
      <c r="O3" s="30" t="s">
        <v>9</v>
      </c>
      <c r="P3" s="31" t="s">
        <v>10</v>
      </c>
      <c r="Q3" s="30" t="s">
        <v>5</v>
      </c>
      <c r="R3" s="31" t="s">
        <v>6</v>
      </c>
      <c r="S3" s="30" t="s">
        <v>7</v>
      </c>
      <c r="T3" s="30" t="s">
        <v>8</v>
      </c>
      <c r="U3" s="30" t="s">
        <v>9</v>
      </c>
      <c r="V3" s="31" t="s">
        <v>10</v>
      </c>
    </row>
    <row r="4" spans="1:22" ht="30">
      <c r="A4" s="7">
        <v>1</v>
      </c>
      <c r="B4" s="8" t="s">
        <v>13</v>
      </c>
      <c r="C4" s="2" t="s">
        <v>4</v>
      </c>
      <c r="D4" s="8">
        <v>4</v>
      </c>
      <c r="E4" s="36">
        <f>80000+16000</f>
        <v>96000</v>
      </c>
      <c r="F4" s="36">
        <v>0</v>
      </c>
      <c r="G4" s="36">
        <v>0</v>
      </c>
      <c r="H4" s="36">
        <v>0</v>
      </c>
      <c r="I4" s="36">
        <f>80000+16000</f>
        <v>96000</v>
      </c>
      <c r="J4" s="36">
        <v>0</v>
      </c>
      <c r="K4" s="36">
        <f>77400+25800</f>
        <v>103200</v>
      </c>
      <c r="L4" s="36">
        <v>0</v>
      </c>
      <c r="M4" s="36">
        <v>0</v>
      </c>
      <c r="N4" s="36">
        <v>0</v>
      </c>
      <c r="O4" s="36">
        <f>77400+25800</f>
        <v>103200</v>
      </c>
      <c r="P4" s="36">
        <v>0</v>
      </c>
      <c r="Q4" s="32"/>
      <c r="R4" s="36">
        <v>0</v>
      </c>
      <c r="S4" s="36">
        <v>0</v>
      </c>
      <c r="T4" s="36">
        <v>0</v>
      </c>
      <c r="U4" s="32"/>
      <c r="V4" s="36">
        <v>0</v>
      </c>
    </row>
    <row r="5" spans="1:22" ht="30">
      <c r="A5" s="7">
        <v>2</v>
      </c>
      <c r="B5" s="8" t="s">
        <v>14</v>
      </c>
      <c r="C5" s="2" t="s">
        <v>4</v>
      </c>
      <c r="D5" s="8">
        <v>12</v>
      </c>
      <c r="E5" s="36">
        <f>240000+48000</f>
        <v>288000</v>
      </c>
      <c r="F5" s="36">
        <v>0</v>
      </c>
      <c r="G5" s="36">
        <v>0</v>
      </c>
      <c r="H5" s="36">
        <v>0</v>
      </c>
      <c r="I5" s="36">
        <f>240000+48000</f>
        <v>288000</v>
      </c>
      <c r="J5" s="36">
        <v>0</v>
      </c>
      <c r="K5" s="36">
        <f>232200+77400</f>
        <v>309600</v>
      </c>
      <c r="L5" s="36">
        <v>0</v>
      </c>
      <c r="M5" s="36">
        <v>0</v>
      </c>
      <c r="N5" s="36">
        <v>0</v>
      </c>
      <c r="O5" s="36">
        <f>232200+77400</f>
        <v>309600</v>
      </c>
      <c r="P5" s="36">
        <v>0</v>
      </c>
      <c r="Q5" s="32"/>
      <c r="R5" s="36">
        <v>0</v>
      </c>
      <c r="S5" s="36">
        <v>0</v>
      </c>
      <c r="T5" s="36">
        <v>0</v>
      </c>
      <c r="U5" s="32"/>
      <c r="V5" s="36">
        <v>0</v>
      </c>
    </row>
    <row r="6" spans="1:22" ht="30">
      <c r="A6" s="7">
        <v>3</v>
      </c>
      <c r="B6" s="8" t="s">
        <v>15</v>
      </c>
      <c r="C6" s="2" t="s">
        <v>4</v>
      </c>
      <c r="D6" s="8">
        <v>4</v>
      </c>
      <c r="E6" s="36">
        <f>80000+16000</f>
        <v>96000</v>
      </c>
      <c r="F6" s="36">
        <v>0</v>
      </c>
      <c r="G6" s="36">
        <v>0</v>
      </c>
      <c r="H6" s="36">
        <v>0</v>
      </c>
      <c r="I6" s="36">
        <f>80000+16000</f>
        <v>96000</v>
      </c>
      <c r="J6" s="36">
        <v>0</v>
      </c>
      <c r="K6" s="36">
        <f>77400+25800</f>
        <v>103200</v>
      </c>
      <c r="L6" s="36">
        <v>0</v>
      </c>
      <c r="M6" s="36">
        <v>0</v>
      </c>
      <c r="N6" s="36">
        <v>0</v>
      </c>
      <c r="O6" s="36">
        <f>77400+25800</f>
        <v>103200</v>
      </c>
      <c r="P6" s="36">
        <v>0</v>
      </c>
      <c r="Q6" s="32"/>
      <c r="R6" s="36">
        <v>0</v>
      </c>
      <c r="S6" s="36">
        <v>0</v>
      </c>
      <c r="T6" s="36">
        <v>0</v>
      </c>
      <c r="U6" s="32"/>
      <c r="V6" s="36">
        <v>0</v>
      </c>
    </row>
    <row r="7" spans="1:22" ht="60">
      <c r="A7" s="7">
        <v>4</v>
      </c>
      <c r="B7" s="9" t="s">
        <v>16</v>
      </c>
      <c r="C7" s="2" t="s">
        <v>4</v>
      </c>
      <c r="D7" s="8">
        <v>2</v>
      </c>
      <c r="E7" s="36">
        <f>2200+600</f>
        <v>2800</v>
      </c>
      <c r="F7" s="36">
        <v>0</v>
      </c>
      <c r="G7" s="36">
        <v>0</v>
      </c>
      <c r="H7" s="36">
        <v>0</v>
      </c>
      <c r="I7" s="36">
        <f>2200+600</f>
        <v>2800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2"/>
      <c r="R7" s="36">
        <v>0</v>
      </c>
      <c r="S7" s="36">
        <v>0</v>
      </c>
      <c r="T7" s="36">
        <v>0</v>
      </c>
      <c r="U7" s="32"/>
      <c r="V7" s="36">
        <v>0</v>
      </c>
    </row>
    <row r="8" spans="1:22">
      <c r="A8" s="7">
        <v>5</v>
      </c>
      <c r="B8" s="7" t="s">
        <v>17</v>
      </c>
      <c r="C8" s="2" t="s">
        <v>4</v>
      </c>
      <c r="D8" s="8">
        <v>68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3">
        <v>60520</v>
      </c>
      <c r="R8" s="36">
        <v>0</v>
      </c>
      <c r="S8" s="36">
        <v>0</v>
      </c>
      <c r="T8" s="36">
        <v>0</v>
      </c>
      <c r="U8" s="33">
        <v>60520</v>
      </c>
      <c r="V8" s="36">
        <v>0</v>
      </c>
    </row>
    <row r="9" spans="1:22" ht="45">
      <c r="A9" s="7">
        <v>6</v>
      </c>
      <c r="B9" s="9" t="s">
        <v>18</v>
      </c>
      <c r="C9" s="2" t="s">
        <v>4</v>
      </c>
      <c r="D9" s="7">
        <v>80</v>
      </c>
      <c r="E9" s="36">
        <f>112000+32000</f>
        <v>144000</v>
      </c>
      <c r="F9" s="36">
        <v>0</v>
      </c>
      <c r="G9" s="36">
        <v>0</v>
      </c>
      <c r="H9" s="36">
        <v>0</v>
      </c>
      <c r="I9" s="36">
        <f>112000+32000</f>
        <v>144000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3">
        <v>71200</v>
      </c>
      <c r="R9" s="36">
        <v>0</v>
      </c>
      <c r="S9" s="36">
        <v>0</v>
      </c>
      <c r="T9" s="36">
        <v>0</v>
      </c>
      <c r="U9" s="33">
        <v>71200</v>
      </c>
      <c r="V9" s="36">
        <v>0</v>
      </c>
    </row>
    <row r="10" spans="1:22" ht="45">
      <c r="A10" s="7">
        <v>7</v>
      </c>
      <c r="B10" s="9" t="s">
        <v>19</v>
      </c>
      <c r="C10" s="2" t="s">
        <v>4</v>
      </c>
      <c r="D10" s="7">
        <v>80</v>
      </c>
      <c r="E10" s="36">
        <f>88000+24000</f>
        <v>112000</v>
      </c>
      <c r="F10" s="36">
        <v>0</v>
      </c>
      <c r="G10" s="36">
        <v>0</v>
      </c>
      <c r="H10" s="36">
        <v>0</v>
      </c>
      <c r="I10" s="36">
        <f>88000+24000</f>
        <v>112000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3">
        <v>71200</v>
      </c>
      <c r="R10" s="36">
        <v>0</v>
      </c>
      <c r="S10" s="36">
        <v>0</v>
      </c>
      <c r="T10" s="36">
        <v>0</v>
      </c>
      <c r="U10" s="33">
        <v>71200</v>
      </c>
      <c r="V10" s="36">
        <v>0</v>
      </c>
    </row>
    <row r="11" spans="1:22" ht="45">
      <c r="A11" s="7">
        <v>8</v>
      </c>
      <c r="B11" s="9" t="s">
        <v>20</v>
      </c>
      <c r="C11" s="2" t="s">
        <v>4</v>
      </c>
      <c r="D11" s="7">
        <v>74</v>
      </c>
      <c r="E11" s="36">
        <f>81400+22200</f>
        <v>103600</v>
      </c>
      <c r="F11" s="36">
        <v>0</v>
      </c>
      <c r="G11" s="36">
        <v>0</v>
      </c>
      <c r="H11" s="36">
        <v>0</v>
      </c>
      <c r="I11" s="36">
        <f>81400+22200</f>
        <v>103600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3">
        <v>65860</v>
      </c>
      <c r="R11" s="36">
        <v>0</v>
      </c>
      <c r="S11" s="36">
        <v>0</v>
      </c>
      <c r="T11" s="36">
        <v>0</v>
      </c>
      <c r="U11" s="33">
        <v>65860</v>
      </c>
      <c r="V11" s="36">
        <v>0</v>
      </c>
    </row>
    <row r="12" spans="1:22" ht="45">
      <c r="A12" s="7">
        <v>9</v>
      </c>
      <c r="B12" s="9" t="s">
        <v>21</v>
      </c>
      <c r="C12" s="2" t="s">
        <v>4</v>
      </c>
      <c r="D12" s="7">
        <v>46</v>
      </c>
      <c r="E12" s="36">
        <f>50600+13800</f>
        <v>64400</v>
      </c>
      <c r="F12" s="36">
        <v>0</v>
      </c>
      <c r="G12" s="36">
        <v>0</v>
      </c>
      <c r="H12" s="36">
        <v>0</v>
      </c>
      <c r="I12" s="36">
        <f>50600+13800</f>
        <v>64400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3">
        <v>40940</v>
      </c>
      <c r="R12" s="36">
        <v>0</v>
      </c>
      <c r="S12" s="36">
        <v>0</v>
      </c>
      <c r="T12" s="36">
        <v>0</v>
      </c>
      <c r="U12" s="33">
        <v>40940</v>
      </c>
      <c r="V12" s="36">
        <v>0</v>
      </c>
    </row>
    <row r="13" spans="1:22" ht="45">
      <c r="A13" s="7">
        <v>10</v>
      </c>
      <c r="B13" s="9" t="s">
        <v>22</v>
      </c>
      <c r="C13" s="2" t="s">
        <v>4</v>
      </c>
      <c r="D13" s="7">
        <v>36</v>
      </c>
      <c r="E13" s="36">
        <f>39600+10800</f>
        <v>50400</v>
      </c>
      <c r="F13" s="36">
        <v>0</v>
      </c>
      <c r="G13" s="36">
        <v>0</v>
      </c>
      <c r="H13" s="36">
        <v>0</v>
      </c>
      <c r="I13" s="36">
        <f>39600+10800</f>
        <v>50400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3">
        <v>32040</v>
      </c>
      <c r="R13" s="36">
        <v>0</v>
      </c>
      <c r="S13" s="36">
        <v>0</v>
      </c>
      <c r="T13" s="36">
        <v>0</v>
      </c>
      <c r="U13" s="33">
        <v>32040</v>
      </c>
      <c r="V13" s="36">
        <v>0</v>
      </c>
    </row>
    <row r="14" spans="1:22" ht="45">
      <c r="A14" s="7">
        <v>11</v>
      </c>
      <c r="B14" s="9" t="s">
        <v>23</v>
      </c>
      <c r="C14" s="2" t="s">
        <v>4</v>
      </c>
      <c r="D14" s="7">
        <v>36</v>
      </c>
      <c r="E14" s="36">
        <f>39600+10800</f>
        <v>50400</v>
      </c>
      <c r="F14" s="36">
        <v>0</v>
      </c>
      <c r="G14" s="36">
        <v>0</v>
      </c>
      <c r="H14" s="36">
        <v>0</v>
      </c>
      <c r="I14" s="36">
        <f>39600+10800</f>
        <v>50400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3">
        <v>32040</v>
      </c>
      <c r="R14" s="36">
        <v>0</v>
      </c>
      <c r="S14" s="36">
        <v>0</v>
      </c>
      <c r="T14" s="36">
        <v>0</v>
      </c>
      <c r="U14" s="33">
        <v>32040</v>
      </c>
      <c r="V14" s="36">
        <v>0</v>
      </c>
    </row>
    <row r="15" spans="1:22" ht="45">
      <c r="A15" s="7">
        <v>12</v>
      </c>
      <c r="B15" s="9" t="s">
        <v>24</v>
      </c>
      <c r="C15" s="2" t="s">
        <v>4</v>
      </c>
      <c r="D15" s="8">
        <v>12</v>
      </c>
      <c r="E15" s="36">
        <f>13200+3600</f>
        <v>16800</v>
      </c>
      <c r="F15" s="36">
        <v>0</v>
      </c>
      <c r="G15" s="36">
        <v>0</v>
      </c>
      <c r="H15" s="36">
        <v>0</v>
      </c>
      <c r="I15" s="36">
        <f>13200+3600</f>
        <v>16800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3">
        <v>10680</v>
      </c>
      <c r="R15" s="36">
        <v>0</v>
      </c>
      <c r="S15" s="36">
        <v>0</v>
      </c>
      <c r="T15" s="36">
        <v>0</v>
      </c>
      <c r="U15" s="33">
        <v>10680</v>
      </c>
      <c r="V15" s="36">
        <v>0</v>
      </c>
    </row>
    <row r="16" spans="1:22" ht="45">
      <c r="A16" s="7">
        <v>13</v>
      </c>
      <c r="B16" s="9" t="s">
        <v>25</v>
      </c>
      <c r="C16" s="2" t="s">
        <v>4</v>
      </c>
      <c r="D16" s="8">
        <v>12</v>
      </c>
      <c r="E16" s="36">
        <f>13800+3480</f>
        <v>17280</v>
      </c>
      <c r="F16" s="36">
        <v>0</v>
      </c>
      <c r="G16" s="36">
        <v>0</v>
      </c>
      <c r="H16" s="36">
        <v>0</v>
      </c>
      <c r="I16" s="36">
        <f>13800+3480</f>
        <v>17280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3">
        <v>10680</v>
      </c>
      <c r="R16" s="36">
        <v>0</v>
      </c>
      <c r="S16" s="36">
        <v>0</v>
      </c>
      <c r="T16" s="36">
        <v>0</v>
      </c>
      <c r="U16" s="33">
        <v>10680</v>
      </c>
      <c r="V16" s="36">
        <v>0</v>
      </c>
    </row>
    <row r="17" spans="1:22" ht="75">
      <c r="A17" s="7">
        <v>14</v>
      </c>
      <c r="B17" s="7" t="s">
        <v>26</v>
      </c>
      <c r="C17" s="2" t="s">
        <v>4</v>
      </c>
      <c r="D17" s="8">
        <v>2</v>
      </c>
      <c r="E17" s="36">
        <f>2100+500</f>
        <v>2600</v>
      </c>
      <c r="F17" s="36">
        <v>0</v>
      </c>
      <c r="G17" s="36">
        <v>0</v>
      </c>
      <c r="H17" s="36">
        <v>0</v>
      </c>
      <c r="I17" s="36">
        <f>2100+500</f>
        <v>2600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3"/>
      <c r="R17" s="36">
        <v>0</v>
      </c>
      <c r="S17" s="36">
        <v>0</v>
      </c>
      <c r="T17" s="36">
        <v>0</v>
      </c>
      <c r="U17" s="33"/>
      <c r="V17" s="36">
        <v>0</v>
      </c>
    </row>
    <row r="18" spans="1:22" ht="60">
      <c r="A18" s="7">
        <v>15</v>
      </c>
      <c r="B18" s="9" t="s">
        <v>27</v>
      </c>
      <c r="C18" s="2" t="s">
        <v>4</v>
      </c>
      <c r="D18" s="7">
        <v>80</v>
      </c>
      <c r="E18" s="36">
        <f>156000+36000</f>
        <v>192000</v>
      </c>
      <c r="F18" s="36">
        <v>0</v>
      </c>
      <c r="G18" s="36">
        <v>0</v>
      </c>
      <c r="H18" s="36">
        <v>0</v>
      </c>
      <c r="I18" s="36">
        <f>156000+36000</f>
        <v>192000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3">
        <v>71200</v>
      </c>
      <c r="R18" s="36">
        <v>0</v>
      </c>
      <c r="S18" s="36">
        <v>0</v>
      </c>
      <c r="T18" s="36">
        <v>0</v>
      </c>
      <c r="U18" s="33">
        <v>71200</v>
      </c>
      <c r="V18" s="36">
        <v>0</v>
      </c>
    </row>
    <row r="19" spans="1:22" ht="60">
      <c r="A19" s="7">
        <v>16</v>
      </c>
      <c r="B19" s="9" t="s">
        <v>28</v>
      </c>
      <c r="C19" s="2" t="s">
        <v>4</v>
      </c>
      <c r="D19" s="7">
        <v>80</v>
      </c>
      <c r="E19" s="36">
        <f>116000+28000</f>
        <v>144000</v>
      </c>
      <c r="F19" s="36">
        <v>0</v>
      </c>
      <c r="G19" s="36">
        <v>0</v>
      </c>
      <c r="H19" s="36">
        <v>0</v>
      </c>
      <c r="I19" s="36">
        <f>116000+28000</f>
        <v>144000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3">
        <v>71200</v>
      </c>
      <c r="R19" s="36">
        <v>0</v>
      </c>
      <c r="S19" s="36">
        <v>0</v>
      </c>
      <c r="T19" s="36">
        <v>0</v>
      </c>
      <c r="U19" s="33">
        <v>71200</v>
      </c>
      <c r="V19" s="36">
        <v>0</v>
      </c>
    </row>
    <row r="20" spans="1:22" ht="60">
      <c r="A20" s="7">
        <v>17</v>
      </c>
      <c r="B20" s="9" t="s">
        <v>29</v>
      </c>
      <c r="C20" s="2" t="s">
        <v>4</v>
      </c>
      <c r="D20" s="7">
        <v>80</v>
      </c>
      <c r="E20" s="36">
        <f>84000+21600</f>
        <v>105600</v>
      </c>
      <c r="F20" s="36">
        <v>0</v>
      </c>
      <c r="G20" s="36">
        <v>0</v>
      </c>
      <c r="H20" s="36">
        <v>0</v>
      </c>
      <c r="I20" s="36">
        <f>84000+21600</f>
        <v>105600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3">
        <v>71200</v>
      </c>
      <c r="R20" s="36">
        <v>0</v>
      </c>
      <c r="S20" s="36">
        <v>0</v>
      </c>
      <c r="T20" s="36">
        <v>0</v>
      </c>
      <c r="U20" s="33">
        <v>71200</v>
      </c>
      <c r="V20" s="36">
        <v>0</v>
      </c>
    </row>
    <row r="21" spans="1:22" ht="60">
      <c r="A21" s="7">
        <v>18</v>
      </c>
      <c r="B21" s="9" t="s">
        <v>30</v>
      </c>
      <c r="C21" s="2" t="s">
        <v>4</v>
      </c>
      <c r="D21" s="7">
        <v>88</v>
      </c>
      <c r="E21" s="36">
        <f>92400+23760</f>
        <v>116160</v>
      </c>
      <c r="F21" s="36">
        <v>0</v>
      </c>
      <c r="G21" s="36">
        <v>0</v>
      </c>
      <c r="H21" s="36">
        <v>0</v>
      </c>
      <c r="I21" s="36">
        <f>92400+23760</f>
        <v>116160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3">
        <v>78320</v>
      </c>
      <c r="R21" s="36">
        <v>0</v>
      </c>
      <c r="S21" s="36">
        <v>0</v>
      </c>
      <c r="T21" s="36">
        <v>0</v>
      </c>
      <c r="U21" s="33">
        <v>78320</v>
      </c>
      <c r="V21" s="36">
        <v>0</v>
      </c>
    </row>
    <row r="22" spans="1:22" ht="60">
      <c r="A22" s="7">
        <v>19</v>
      </c>
      <c r="B22" s="9" t="s">
        <v>31</v>
      </c>
      <c r="C22" s="2" t="s">
        <v>4</v>
      </c>
      <c r="D22" s="7">
        <v>64</v>
      </c>
      <c r="E22" s="36">
        <f>67200+17280</f>
        <v>84480</v>
      </c>
      <c r="F22" s="36">
        <v>0</v>
      </c>
      <c r="G22" s="36">
        <v>0</v>
      </c>
      <c r="H22" s="36">
        <v>0</v>
      </c>
      <c r="I22" s="36">
        <f>67200+17280</f>
        <v>84480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3">
        <v>56960</v>
      </c>
      <c r="R22" s="36">
        <v>0</v>
      </c>
      <c r="S22" s="36">
        <v>0</v>
      </c>
      <c r="T22" s="36">
        <v>0</v>
      </c>
      <c r="U22" s="33">
        <v>56960</v>
      </c>
      <c r="V22" s="36">
        <v>0</v>
      </c>
    </row>
    <row r="23" spans="1:22" ht="60">
      <c r="A23" s="7">
        <v>20</v>
      </c>
      <c r="B23" s="9" t="s">
        <v>32</v>
      </c>
      <c r="C23" s="2" t="s">
        <v>4</v>
      </c>
      <c r="D23" s="7">
        <v>54</v>
      </c>
      <c r="E23" s="36">
        <f>56700+14580</f>
        <v>71280</v>
      </c>
      <c r="F23" s="36">
        <v>0</v>
      </c>
      <c r="G23" s="36">
        <v>0</v>
      </c>
      <c r="H23" s="36">
        <v>0</v>
      </c>
      <c r="I23" s="36">
        <f>56700+14580</f>
        <v>71280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3">
        <v>48060</v>
      </c>
      <c r="R23" s="36">
        <v>0</v>
      </c>
      <c r="S23" s="36">
        <v>0</v>
      </c>
      <c r="T23" s="36">
        <v>0</v>
      </c>
      <c r="U23" s="33">
        <v>48060</v>
      </c>
      <c r="V23" s="36">
        <v>0</v>
      </c>
    </row>
    <row r="24" spans="1:22" ht="60">
      <c r="A24" s="7">
        <v>21</v>
      </c>
      <c r="B24" s="9" t="s">
        <v>33</v>
      </c>
      <c r="C24" s="2" t="s">
        <v>4</v>
      </c>
      <c r="D24" s="7">
        <v>50</v>
      </c>
      <c r="E24" s="36">
        <f>52500+13500</f>
        <v>66000</v>
      </c>
      <c r="F24" s="36">
        <v>0</v>
      </c>
      <c r="G24" s="36">
        <v>0</v>
      </c>
      <c r="H24" s="36">
        <v>0</v>
      </c>
      <c r="I24" s="36">
        <f>52500+13500</f>
        <v>66000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3">
        <v>44500</v>
      </c>
      <c r="R24" s="36">
        <v>0</v>
      </c>
      <c r="S24" s="36">
        <v>0</v>
      </c>
      <c r="T24" s="36">
        <v>0</v>
      </c>
      <c r="U24" s="33">
        <v>44500</v>
      </c>
      <c r="V24" s="36">
        <v>0</v>
      </c>
    </row>
    <row r="25" spans="1:22" ht="60">
      <c r="A25" s="7">
        <v>22</v>
      </c>
      <c r="B25" s="9" t="s">
        <v>34</v>
      </c>
      <c r="C25" s="2" t="s">
        <v>4</v>
      </c>
      <c r="D25" s="8">
        <v>32</v>
      </c>
      <c r="E25" s="36">
        <f>33600+8640</f>
        <v>42240</v>
      </c>
      <c r="F25" s="36">
        <v>0</v>
      </c>
      <c r="G25" s="36">
        <v>0</v>
      </c>
      <c r="H25" s="36">
        <v>0</v>
      </c>
      <c r="I25" s="36">
        <f>33600+8640</f>
        <v>42240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3">
        <v>28480</v>
      </c>
      <c r="R25" s="36">
        <v>0</v>
      </c>
      <c r="S25" s="36">
        <v>0</v>
      </c>
      <c r="T25" s="36">
        <v>0</v>
      </c>
      <c r="U25" s="33">
        <v>28480</v>
      </c>
      <c r="V25" s="36">
        <v>0</v>
      </c>
    </row>
    <row r="26" spans="1:22" ht="60">
      <c r="A26" s="7">
        <v>23</v>
      </c>
      <c r="B26" s="9" t="s">
        <v>35</v>
      </c>
      <c r="C26" s="2" t="s">
        <v>4</v>
      </c>
      <c r="D26" s="8">
        <v>32</v>
      </c>
      <c r="E26" s="36">
        <f>33600+8640</f>
        <v>42240</v>
      </c>
      <c r="F26" s="36">
        <v>0</v>
      </c>
      <c r="G26" s="36">
        <v>0</v>
      </c>
      <c r="H26" s="36">
        <v>0</v>
      </c>
      <c r="I26" s="36">
        <f>33600+8640</f>
        <v>42240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3">
        <v>28480</v>
      </c>
      <c r="R26" s="36">
        <v>0</v>
      </c>
      <c r="S26" s="36">
        <v>0</v>
      </c>
      <c r="T26" s="36">
        <v>0</v>
      </c>
      <c r="U26" s="33">
        <v>28480</v>
      </c>
      <c r="V26" s="36">
        <v>0</v>
      </c>
    </row>
    <row r="27" spans="1:22" ht="60">
      <c r="A27" s="7">
        <v>24</v>
      </c>
      <c r="B27" s="9" t="s">
        <v>36</v>
      </c>
      <c r="C27" s="2" t="s">
        <v>4</v>
      </c>
      <c r="D27" s="7">
        <v>8</v>
      </c>
      <c r="E27" s="36">
        <f>8400+2160</f>
        <v>10560</v>
      </c>
      <c r="F27" s="36">
        <v>0</v>
      </c>
      <c r="G27" s="36">
        <v>0</v>
      </c>
      <c r="H27" s="36">
        <v>0</v>
      </c>
      <c r="I27" s="36">
        <f>8400+2160</f>
        <v>10560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3">
        <v>7120</v>
      </c>
      <c r="R27" s="36">
        <v>0</v>
      </c>
      <c r="S27" s="36">
        <v>0</v>
      </c>
      <c r="T27" s="36">
        <v>0</v>
      </c>
      <c r="U27" s="33">
        <v>7120</v>
      </c>
      <c r="V27" s="36">
        <v>0</v>
      </c>
    </row>
    <row r="28" spans="1:22" ht="30">
      <c r="A28" s="7">
        <v>25</v>
      </c>
      <c r="B28" s="7" t="s">
        <v>37</v>
      </c>
      <c r="C28" s="2" t="s">
        <v>4</v>
      </c>
      <c r="D28" s="8">
        <v>30</v>
      </c>
      <c r="E28" s="44">
        <v>9000</v>
      </c>
      <c r="F28" s="36">
        <v>0</v>
      </c>
      <c r="G28" s="36">
        <v>0</v>
      </c>
      <c r="H28" s="36">
        <v>0</v>
      </c>
      <c r="I28" s="44">
        <v>9000</v>
      </c>
      <c r="J28" s="36">
        <v>0</v>
      </c>
      <c r="K28" s="44">
        <v>18000</v>
      </c>
      <c r="L28" s="36">
        <v>0</v>
      </c>
      <c r="M28" s="36">
        <v>0</v>
      </c>
      <c r="N28" s="36">
        <v>0</v>
      </c>
      <c r="O28" s="44">
        <v>18000</v>
      </c>
      <c r="P28" s="36">
        <v>0</v>
      </c>
      <c r="Q28" s="33"/>
      <c r="R28" s="36">
        <v>0</v>
      </c>
      <c r="S28" s="36">
        <v>0</v>
      </c>
      <c r="T28" s="36">
        <v>0</v>
      </c>
      <c r="U28" s="33"/>
      <c r="V28" s="36">
        <v>0</v>
      </c>
    </row>
    <row r="29" spans="1:22" ht="30">
      <c r="A29" s="7">
        <v>26</v>
      </c>
      <c r="B29" s="7" t="s">
        <v>38</v>
      </c>
      <c r="C29" s="2" t="s">
        <v>4</v>
      </c>
      <c r="D29" s="8">
        <v>30</v>
      </c>
      <c r="E29" s="44">
        <v>9000</v>
      </c>
      <c r="F29" s="36">
        <v>0</v>
      </c>
      <c r="G29" s="36">
        <v>0</v>
      </c>
      <c r="H29" s="36">
        <v>0</v>
      </c>
      <c r="I29" s="44">
        <v>9000</v>
      </c>
      <c r="J29" s="36">
        <v>0</v>
      </c>
      <c r="K29" s="44">
        <v>18000</v>
      </c>
      <c r="L29" s="36">
        <v>0</v>
      </c>
      <c r="M29" s="36">
        <v>0</v>
      </c>
      <c r="N29" s="36">
        <v>0</v>
      </c>
      <c r="O29" s="44">
        <v>18000</v>
      </c>
      <c r="P29" s="36">
        <v>0</v>
      </c>
      <c r="Q29" s="33"/>
      <c r="R29" s="36">
        <v>0</v>
      </c>
      <c r="S29" s="36">
        <v>0</v>
      </c>
      <c r="T29" s="36">
        <v>0</v>
      </c>
      <c r="U29" s="33"/>
      <c r="V29" s="36">
        <v>0</v>
      </c>
    </row>
    <row r="30" spans="1:22" ht="30">
      <c r="A30" s="7">
        <v>27</v>
      </c>
      <c r="B30" s="7" t="s">
        <v>39</v>
      </c>
      <c r="C30" s="2" t="s">
        <v>4</v>
      </c>
      <c r="D30" s="8">
        <v>30</v>
      </c>
      <c r="E30" s="44">
        <v>9000</v>
      </c>
      <c r="F30" s="36">
        <v>0</v>
      </c>
      <c r="G30" s="36">
        <v>0</v>
      </c>
      <c r="H30" s="36">
        <v>0</v>
      </c>
      <c r="I30" s="44">
        <v>9000</v>
      </c>
      <c r="J30" s="36">
        <v>0</v>
      </c>
      <c r="K30" s="44">
        <v>18000</v>
      </c>
      <c r="L30" s="36">
        <v>0</v>
      </c>
      <c r="M30" s="36">
        <v>0</v>
      </c>
      <c r="N30" s="36">
        <v>0</v>
      </c>
      <c r="O30" s="44">
        <v>18000</v>
      </c>
      <c r="P30" s="36">
        <v>0</v>
      </c>
      <c r="Q30" s="33"/>
      <c r="R30" s="36">
        <v>0</v>
      </c>
      <c r="S30" s="36">
        <v>0</v>
      </c>
      <c r="T30" s="36">
        <v>0</v>
      </c>
      <c r="U30" s="33"/>
      <c r="V30" s="36">
        <v>0</v>
      </c>
    </row>
    <row r="31" spans="1:22" ht="30">
      <c r="A31" s="7">
        <v>28</v>
      </c>
      <c r="B31" s="8" t="s">
        <v>40</v>
      </c>
      <c r="C31" s="2" t="s">
        <v>4</v>
      </c>
      <c r="D31" s="8">
        <v>10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44">
        <v>195000</v>
      </c>
      <c r="L31" s="36">
        <v>0</v>
      </c>
      <c r="M31" s="36">
        <v>0</v>
      </c>
      <c r="N31" s="36">
        <v>0</v>
      </c>
      <c r="O31" s="44">
        <v>195000</v>
      </c>
      <c r="P31" s="36">
        <v>0</v>
      </c>
      <c r="Q31" s="33"/>
      <c r="R31" s="36">
        <v>0</v>
      </c>
      <c r="S31" s="36">
        <v>0</v>
      </c>
      <c r="T31" s="36">
        <v>0</v>
      </c>
      <c r="U31" s="33"/>
      <c r="V31" s="36">
        <v>0</v>
      </c>
    </row>
    <row r="32" spans="1:22" ht="30">
      <c r="A32" s="7">
        <v>29</v>
      </c>
      <c r="B32" s="7" t="s">
        <v>41</v>
      </c>
      <c r="C32" s="2" t="s">
        <v>4</v>
      </c>
      <c r="D32" s="7">
        <v>9</v>
      </c>
      <c r="E32" s="44">
        <v>7200</v>
      </c>
      <c r="F32" s="36">
        <v>0</v>
      </c>
      <c r="G32" s="36">
        <v>0</v>
      </c>
      <c r="H32" s="36">
        <v>0</v>
      </c>
      <c r="I32" s="44">
        <v>7200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3">
        <v>49680</v>
      </c>
      <c r="R32" s="36">
        <v>0</v>
      </c>
      <c r="S32" s="36">
        <v>0</v>
      </c>
      <c r="T32" s="36">
        <v>0</v>
      </c>
      <c r="U32" s="33">
        <v>49680</v>
      </c>
      <c r="V32" s="36">
        <v>0</v>
      </c>
    </row>
    <row r="33" spans="1:22">
      <c r="A33" s="7">
        <v>30</v>
      </c>
      <c r="B33" s="10" t="s">
        <v>42</v>
      </c>
      <c r="C33" s="2" t="s">
        <v>4</v>
      </c>
      <c r="D33" s="21">
        <v>10</v>
      </c>
      <c r="E33" s="45">
        <v>0</v>
      </c>
      <c r="F33" s="36">
        <v>0</v>
      </c>
      <c r="G33" s="36">
        <v>0</v>
      </c>
      <c r="H33" s="36">
        <v>0</v>
      </c>
      <c r="I33" s="45">
        <v>0</v>
      </c>
      <c r="J33" s="36">
        <v>0</v>
      </c>
      <c r="K33" s="45">
        <v>0</v>
      </c>
      <c r="L33" s="36">
        <v>0</v>
      </c>
      <c r="M33" s="36">
        <v>0</v>
      </c>
      <c r="N33" s="36">
        <v>0</v>
      </c>
      <c r="O33" s="45">
        <v>0</v>
      </c>
      <c r="P33" s="36">
        <v>0</v>
      </c>
      <c r="Q33" s="33"/>
      <c r="R33" s="36">
        <v>0</v>
      </c>
      <c r="S33" s="36">
        <v>0</v>
      </c>
      <c r="T33" s="36">
        <v>0</v>
      </c>
      <c r="U33" s="33"/>
      <c r="V33" s="36">
        <v>0</v>
      </c>
    </row>
    <row r="34" spans="1:22">
      <c r="A34" s="7">
        <v>31</v>
      </c>
      <c r="B34" s="11" t="s">
        <v>43</v>
      </c>
      <c r="C34" s="2" t="s">
        <v>4</v>
      </c>
      <c r="D34" s="21">
        <v>100</v>
      </c>
      <c r="E34" s="45">
        <f>75000+25000</f>
        <v>100000</v>
      </c>
      <c r="F34" s="36">
        <v>0</v>
      </c>
      <c r="G34" s="36">
        <v>0</v>
      </c>
      <c r="H34" s="36">
        <v>0</v>
      </c>
      <c r="I34" s="45">
        <f>75000+25000</f>
        <v>100000</v>
      </c>
      <c r="J34" s="36">
        <v>0</v>
      </c>
      <c r="K34" s="45">
        <v>0</v>
      </c>
      <c r="L34" s="36">
        <v>0</v>
      </c>
      <c r="M34" s="36">
        <v>0</v>
      </c>
      <c r="N34" s="36">
        <v>0</v>
      </c>
      <c r="O34" s="45">
        <v>0</v>
      </c>
      <c r="P34" s="36">
        <v>0</v>
      </c>
      <c r="Q34" s="33"/>
      <c r="R34" s="36">
        <v>0</v>
      </c>
      <c r="S34" s="36">
        <v>0</v>
      </c>
      <c r="T34" s="36">
        <v>0</v>
      </c>
      <c r="U34" s="33"/>
      <c r="V34" s="36">
        <v>0</v>
      </c>
    </row>
    <row r="35" spans="1:22" ht="30">
      <c r="A35" s="7">
        <v>32</v>
      </c>
      <c r="B35" s="7" t="s">
        <v>44</v>
      </c>
      <c r="C35" s="2" t="s">
        <v>4</v>
      </c>
      <c r="D35" s="8">
        <v>69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f>111262.5+37087.5</f>
        <v>148350</v>
      </c>
      <c r="L35" s="36">
        <v>0</v>
      </c>
      <c r="M35" s="36">
        <v>0</v>
      </c>
      <c r="N35" s="36">
        <v>0</v>
      </c>
      <c r="O35" s="36">
        <f>111262.5+37087.5</f>
        <v>148350</v>
      </c>
      <c r="P35" s="36">
        <v>0</v>
      </c>
      <c r="Q35" s="33">
        <v>115230</v>
      </c>
      <c r="R35" s="36">
        <v>0</v>
      </c>
      <c r="S35" s="36">
        <v>0</v>
      </c>
      <c r="T35" s="36">
        <v>0</v>
      </c>
      <c r="U35" s="33">
        <v>115230</v>
      </c>
      <c r="V35" s="36">
        <v>0</v>
      </c>
    </row>
    <row r="36" spans="1:22" ht="30">
      <c r="A36" s="7">
        <v>33</v>
      </c>
      <c r="B36" s="7" t="s">
        <v>45</v>
      </c>
      <c r="C36" s="2" t="s">
        <v>4</v>
      </c>
      <c r="D36" s="7">
        <v>34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f>54825+18275</f>
        <v>73100</v>
      </c>
      <c r="L36" s="36">
        <v>0</v>
      </c>
      <c r="M36" s="36">
        <v>0</v>
      </c>
      <c r="N36" s="36">
        <v>0</v>
      </c>
      <c r="O36" s="36">
        <f>54825+18275</f>
        <v>73100</v>
      </c>
      <c r="P36" s="36">
        <v>0</v>
      </c>
      <c r="Q36" s="34">
        <v>56780</v>
      </c>
      <c r="R36" s="36">
        <v>0</v>
      </c>
      <c r="S36" s="36">
        <v>0</v>
      </c>
      <c r="T36" s="36">
        <v>0</v>
      </c>
      <c r="U36" s="34">
        <v>56780</v>
      </c>
      <c r="V36" s="36">
        <v>0</v>
      </c>
    </row>
    <row r="37" spans="1:22">
      <c r="A37" s="7">
        <v>34</v>
      </c>
      <c r="B37" s="7" t="s">
        <v>46</v>
      </c>
      <c r="C37" s="2" t="s">
        <v>4</v>
      </c>
      <c r="D37" s="7">
        <v>70</v>
      </c>
      <c r="E37" s="36">
        <f>101500+24500</f>
        <v>126000</v>
      </c>
      <c r="F37" s="36">
        <v>0</v>
      </c>
      <c r="G37" s="36">
        <v>0</v>
      </c>
      <c r="H37" s="36">
        <v>0</v>
      </c>
      <c r="I37" s="36">
        <f>101500+24500</f>
        <v>126000</v>
      </c>
      <c r="J37" s="36">
        <v>0</v>
      </c>
      <c r="K37" s="36">
        <f>283500+94500</f>
        <v>378000</v>
      </c>
      <c r="L37" s="36">
        <v>0</v>
      </c>
      <c r="M37" s="36">
        <v>0</v>
      </c>
      <c r="N37" s="36">
        <v>0</v>
      </c>
      <c r="O37" s="36">
        <f>283500+94500</f>
        <v>378000</v>
      </c>
      <c r="P37" s="36">
        <v>0</v>
      </c>
      <c r="Q37" s="33">
        <v>289080</v>
      </c>
      <c r="R37" s="36">
        <v>0</v>
      </c>
      <c r="S37" s="36">
        <v>0</v>
      </c>
      <c r="T37" s="36">
        <v>0</v>
      </c>
      <c r="U37" s="33">
        <v>289080</v>
      </c>
      <c r="V37" s="36">
        <v>0</v>
      </c>
    </row>
    <row r="38" spans="1:22" ht="30">
      <c r="A38" s="7">
        <v>35</v>
      </c>
      <c r="B38" s="12" t="s">
        <v>47</v>
      </c>
      <c r="C38" s="2" t="s">
        <v>4</v>
      </c>
      <c r="D38" s="7">
        <v>134</v>
      </c>
      <c r="E38" s="36">
        <f>194300+46900</f>
        <v>241200</v>
      </c>
      <c r="F38" s="36">
        <v>0</v>
      </c>
      <c r="G38" s="36">
        <v>0</v>
      </c>
      <c r="H38" s="36">
        <v>0</v>
      </c>
      <c r="I38" s="36">
        <f>194300+46900</f>
        <v>241200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3">
        <v>172860</v>
      </c>
      <c r="R38" s="36">
        <v>0</v>
      </c>
      <c r="S38" s="36">
        <v>0</v>
      </c>
      <c r="T38" s="36">
        <v>0</v>
      </c>
      <c r="U38" s="33">
        <v>172860</v>
      </c>
      <c r="V38" s="36">
        <v>0</v>
      </c>
    </row>
    <row r="39" spans="1:22">
      <c r="A39" s="7">
        <v>36</v>
      </c>
      <c r="B39" s="7" t="s">
        <v>48</v>
      </c>
      <c r="C39" s="2" t="s">
        <v>4</v>
      </c>
      <c r="D39" s="7">
        <v>30</v>
      </c>
      <c r="E39" s="36">
        <f>110000+35000</f>
        <v>145000</v>
      </c>
      <c r="F39" s="36">
        <v>0</v>
      </c>
      <c r="G39" s="36">
        <v>0</v>
      </c>
      <c r="H39" s="36">
        <v>0</v>
      </c>
      <c r="I39" s="36">
        <f>110000+35000</f>
        <v>145000</v>
      </c>
      <c r="J39" s="36">
        <v>0</v>
      </c>
      <c r="K39" s="36">
        <f>118125+39375</f>
        <v>157500</v>
      </c>
      <c r="L39" s="36">
        <v>0</v>
      </c>
      <c r="M39" s="36">
        <v>0</v>
      </c>
      <c r="N39" s="36">
        <v>0</v>
      </c>
      <c r="O39" s="36">
        <f>118125+39375</f>
        <v>157500</v>
      </c>
      <c r="P39" s="36">
        <v>0</v>
      </c>
      <c r="Q39" s="33">
        <v>330000</v>
      </c>
      <c r="R39" s="36">
        <v>0</v>
      </c>
      <c r="S39" s="36">
        <v>0</v>
      </c>
      <c r="T39" s="36">
        <v>0</v>
      </c>
      <c r="U39" s="33">
        <v>330000</v>
      </c>
      <c r="V39" s="36">
        <v>0</v>
      </c>
    </row>
    <row r="40" spans="1:22" ht="30">
      <c r="A40" s="7">
        <v>37</v>
      </c>
      <c r="B40" s="12" t="s">
        <v>49</v>
      </c>
      <c r="C40" s="2" t="s">
        <v>4</v>
      </c>
      <c r="D40" s="7">
        <v>19</v>
      </c>
      <c r="E40" s="36">
        <f>41800+9500</f>
        <v>51300</v>
      </c>
      <c r="F40" s="36">
        <v>0</v>
      </c>
      <c r="G40" s="36">
        <v>0</v>
      </c>
      <c r="H40" s="36">
        <v>0</v>
      </c>
      <c r="I40" s="36">
        <f>41800+9500</f>
        <v>51300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3">
        <v>56050</v>
      </c>
      <c r="R40" s="36">
        <v>0</v>
      </c>
      <c r="S40" s="36">
        <v>0</v>
      </c>
      <c r="T40" s="36">
        <v>0</v>
      </c>
      <c r="U40" s="33">
        <v>56050</v>
      </c>
      <c r="V40" s="36">
        <v>0</v>
      </c>
    </row>
    <row r="41" spans="1:22" ht="30">
      <c r="A41" s="7">
        <v>38</v>
      </c>
      <c r="B41" s="12" t="s">
        <v>50</v>
      </c>
      <c r="C41" s="2" t="s">
        <v>4</v>
      </c>
      <c r="D41" s="7">
        <v>19</v>
      </c>
      <c r="E41" s="36">
        <f>41800+9500</f>
        <v>51300</v>
      </c>
      <c r="F41" s="36">
        <v>0</v>
      </c>
      <c r="G41" s="36">
        <v>0</v>
      </c>
      <c r="H41" s="36">
        <v>0</v>
      </c>
      <c r="I41" s="36">
        <f>41800+9500</f>
        <v>51300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3">
        <v>56050</v>
      </c>
      <c r="R41" s="36">
        <v>0</v>
      </c>
      <c r="S41" s="36">
        <v>0</v>
      </c>
      <c r="T41" s="36">
        <v>0</v>
      </c>
      <c r="U41" s="33">
        <v>56050</v>
      </c>
      <c r="V41" s="36">
        <v>0</v>
      </c>
    </row>
    <row r="42" spans="1:22" ht="30">
      <c r="A42" s="7">
        <v>39</v>
      </c>
      <c r="B42" s="12" t="s">
        <v>51</v>
      </c>
      <c r="C42" s="2" t="s">
        <v>4</v>
      </c>
      <c r="D42" s="7">
        <v>13</v>
      </c>
      <c r="E42" s="36">
        <f>28600+6500</f>
        <v>35100</v>
      </c>
      <c r="F42" s="36">
        <v>0</v>
      </c>
      <c r="G42" s="36">
        <v>0</v>
      </c>
      <c r="H42" s="36">
        <v>0</v>
      </c>
      <c r="I42" s="36">
        <f>28600+6500</f>
        <v>35100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3">
        <v>38350</v>
      </c>
      <c r="R42" s="36">
        <v>0</v>
      </c>
      <c r="S42" s="36">
        <v>0</v>
      </c>
      <c r="T42" s="36">
        <v>0</v>
      </c>
      <c r="U42" s="33">
        <v>38350</v>
      </c>
      <c r="V42" s="36">
        <v>0</v>
      </c>
    </row>
    <row r="43" spans="1:22" ht="30">
      <c r="A43" s="7">
        <v>40</v>
      </c>
      <c r="B43" s="12" t="s">
        <v>52</v>
      </c>
      <c r="C43" s="2" t="s">
        <v>4</v>
      </c>
      <c r="D43" s="7">
        <v>13</v>
      </c>
      <c r="E43" s="36">
        <f>28600+6500</f>
        <v>35100</v>
      </c>
      <c r="F43" s="36">
        <v>0</v>
      </c>
      <c r="G43" s="36">
        <v>0</v>
      </c>
      <c r="H43" s="36">
        <v>0</v>
      </c>
      <c r="I43" s="36">
        <f>28600+6500</f>
        <v>35100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3">
        <v>38350</v>
      </c>
      <c r="R43" s="36">
        <v>0</v>
      </c>
      <c r="S43" s="36">
        <v>0</v>
      </c>
      <c r="T43" s="36">
        <v>0</v>
      </c>
      <c r="U43" s="33">
        <v>38350</v>
      </c>
      <c r="V43" s="36">
        <v>0</v>
      </c>
    </row>
    <row r="44" spans="1:22" ht="30">
      <c r="A44" s="7">
        <v>41</v>
      </c>
      <c r="B44" s="7" t="s">
        <v>53</v>
      </c>
      <c r="C44" s="2" t="s">
        <v>4</v>
      </c>
      <c r="D44" s="7">
        <v>19</v>
      </c>
      <c r="E44" s="36">
        <f>256500+38000</f>
        <v>294500</v>
      </c>
      <c r="F44" s="36">
        <v>0</v>
      </c>
      <c r="G44" s="36">
        <v>0</v>
      </c>
      <c r="H44" s="36">
        <v>0</v>
      </c>
      <c r="I44" s="36">
        <f>256500+38000</f>
        <v>294500</v>
      </c>
      <c r="J44" s="36">
        <v>0</v>
      </c>
      <c r="K44" s="36">
        <f>166012.5+55337.5</f>
        <v>221350</v>
      </c>
      <c r="L44" s="36">
        <v>0</v>
      </c>
      <c r="M44" s="36">
        <v>0</v>
      </c>
      <c r="N44" s="36">
        <v>0</v>
      </c>
      <c r="O44" s="36">
        <f>166012.5+55337.5</f>
        <v>221350</v>
      </c>
      <c r="P44" s="36">
        <v>0</v>
      </c>
      <c r="Q44" s="33">
        <v>152000</v>
      </c>
      <c r="R44" s="36">
        <v>0</v>
      </c>
      <c r="S44" s="36">
        <v>0</v>
      </c>
      <c r="T44" s="36">
        <v>0</v>
      </c>
      <c r="U44" s="33">
        <v>152000</v>
      </c>
      <c r="V44" s="36">
        <v>0</v>
      </c>
    </row>
    <row r="45" spans="1:22">
      <c r="A45" s="7">
        <v>42</v>
      </c>
      <c r="B45" s="7" t="s">
        <v>54</v>
      </c>
      <c r="C45" s="2" t="s">
        <v>4</v>
      </c>
      <c r="D45" s="8">
        <v>1</v>
      </c>
      <c r="E45" s="36">
        <f>65000+23000</f>
        <v>88000</v>
      </c>
      <c r="F45" s="36">
        <v>0</v>
      </c>
      <c r="G45" s="36">
        <v>0</v>
      </c>
      <c r="H45" s="36">
        <v>0</v>
      </c>
      <c r="I45" s="36">
        <f>65000+23000</f>
        <v>88000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3">
        <v>72000</v>
      </c>
      <c r="R45" s="36">
        <v>0</v>
      </c>
      <c r="S45" s="36">
        <v>0</v>
      </c>
      <c r="T45" s="36">
        <v>0</v>
      </c>
      <c r="U45" s="33">
        <v>72000</v>
      </c>
      <c r="V45" s="36">
        <v>0</v>
      </c>
    </row>
    <row r="46" spans="1:22">
      <c r="A46" s="7">
        <v>43</v>
      </c>
      <c r="B46" s="7" t="s">
        <v>55</v>
      </c>
      <c r="C46" s="2" t="s">
        <v>4</v>
      </c>
      <c r="D46" s="7">
        <v>20</v>
      </c>
      <c r="E46" s="36">
        <f>22000+6000</f>
        <v>28000</v>
      </c>
      <c r="F46" s="36">
        <v>0</v>
      </c>
      <c r="G46" s="36">
        <v>0</v>
      </c>
      <c r="H46" s="36">
        <v>0</v>
      </c>
      <c r="I46" s="36">
        <f>22000+6000</f>
        <v>28000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3"/>
      <c r="R46" s="36">
        <v>0</v>
      </c>
      <c r="S46" s="36">
        <v>0</v>
      </c>
      <c r="T46" s="36">
        <v>0</v>
      </c>
      <c r="U46" s="33"/>
      <c r="V46" s="36">
        <v>0</v>
      </c>
    </row>
    <row r="47" spans="1:22">
      <c r="A47" s="7">
        <v>44</v>
      </c>
      <c r="B47" s="8" t="s">
        <v>56</v>
      </c>
      <c r="C47" s="2" t="s">
        <v>4</v>
      </c>
      <c r="D47" s="7">
        <v>38</v>
      </c>
      <c r="E47" s="36">
        <f>231800+53200</f>
        <v>285000</v>
      </c>
      <c r="F47" s="36">
        <v>0</v>
      </c>
      <c r="G47" s="36">
        <v>0</v>
      </c>
      <c r="H47" s="36">
        <v>0</v>
      </c>
      <c r="I47" s="36">
        <f>231800+53200</f>
        <v>285000</v>
      </c>
      <c r="J47" s="36">
        <v>0</v>
      </c>
      <c r="K47" s="36">
        <f>270750+90250</f>
        <v>361000</v>
      </c>
      <c r="L47" s="36">
        <v>0</v>
      </c>
      <c r="M47" s="36">
        <v>0</v>
      </c>
      <c r="N47" s="36">
        <v>0</v>
      </c>
      <c r="O47" s="36">
        <f>270750+90250</f>
        <v>361000</v>
      </c>
      <c r="P47" s="36">
        <v>0</v>
      </c>
      <c r="Q47" s="33">
        <v>247000</v>
      </c>
      <c r="R47" s="36">
        <v>0</v>
      </c>
      <c r="S47" s="36">
        <v>0</v>
      </c>
      <c r="T47" s="36">
        <v>0</v>
      </c>
      <c r="U47" s="33">
        <v>247000</v>
      </c>
      <c r="V47" s="36">
        <v>0</v>
      </c>
    </row>
    <row r="48" spans="1:22" ht="30">
      <c r="A48" s="7">
        <v>45</v>
      </c>
      <c r="B48" s="8" t="s">
        <v>57</v>
      </c>
      <c r="C48" s="2" t="s">
        <v>4</v>
      </c>
      <c r="D48" s="8">
        <v>248</v>
      </c>
      <c r="E48" s="36">
        <f>285200+86800</f>
        <v>372000</v>
      </c>
      <c r="F48" s="36">
        <v>0</v>
      </c>
      <c r="G48" s="36">
        <v>0</v>
      </c>
      <c r="H48" s="36">
        <v>0</v>
      </c>
      <c r="I48" s="36">
        <f>285200+86800</f>
        <v>372000</v>
      </c>
      <c r="J48" s="36">
        <v>0</v>
      </c>
      <c r="K48" s="36">
        <f>251100+83700</f>
        <v>334800</v>
      </c>
      <c r="L48" s="36">
        <v>0</v>
      </c>
      <c r="M48" s="36">
        <v>0</v>
      </c>
      <c r="N48" s="36">
        <v>0</v>
      </c>
      <c r="O48" s="36">
        <f>251100+83700</f>
        <v>334800</v>
      </c>
      <c r="P48" s="36">
        <v>0</v>
      </c>
      <c r="Q48" s="33">
        <v>210800</v>
      </c>
      <c r="R48" s="36">
        <v>0</v>
      </c>
      <c r="S48" s="36">
        <v>0</v>
      </c>
      <c r="T48" s="36">
        <v>0</v>
      </c>
      <c r="U48" s="33">
        <v>210800</v>
      </c>
      <c r="V48" s="36">
        <v>0</v>
      </c>
    </row>
    <row r="49" spans="1:22" ht="30">
      <c r="A49" s="7">
        <v>46</v>
      </c>
      <c r="B49" s="7" t="s">
        <v>58</v>
      </c>
      <c r="C49" s="2" t="s">
        <v>4</v>
      </c>
      <c r="D49" s="7">
        <v>10</v>
      </c>
      <c r="E49" s="44">
        <v>3000</v>
      </c>
      <c r="F49" s="36">
        <v>0</v>
      </c>
      <c r="G49" s="36">
        <v>0</v>
      </c>
      <c r="H49" s="36">
        <v>0</v>
      </c>
      <c r="I49" s="44">
        <v>3000</v>
      </c>
      <c r="J49" s="36">
        <v>0</v>
      </c>
      <c r="K49" s="44">
        <v>4500</v>
      </c>
      <c r="L49" s="36">
        <v>0</v>
      </c>
      <c r="M49" s="36">
        <v>0</v>
      </c>
      <c r="N49" s="36">
        <v>0</v>
      </c>
      <c r="O49" s="44">
        <v>4500</v>
      </c>
      <c r="P49" s="36">
        <v>0</v>
      </c>
      <c r="Q49" s="33"/>
      <c r="R49" s="36">
        <v>0</v>
      </c>
      <c r="S49" s="36">
        <v>0</v>
      </c>
      <c r="T49" s="36">
        <v>0</v>
      </c>
      <c r="U49" s="33"/>
      <c r="V49" s="36">
        <v>0</v>
      </c>
    </row>
    <row r="50" spans="1:22" ht="30">
      <c r="A50" s="7">
        <v>47</v>
      </c>
      <c r="B50" s="7" t="s">
        <v>59</v>
      </c>
      <c r="C50" s="2" t="s">
        <v>4</v>
      </c>
      <c r="D50" s="7">
        <v>10</v>
      </c>
      <c r="E50" s="44">
        <v>3000</v>
      </c>
      <c r="F50" s="36">
        <v>0</v>
      </c>
      <c r="G50" s="36">
        <v>0</v>
      </c>
      <c r="H50" s="36">
        <v>0</v>
      </c>
      <c r="I50" s="44">
        <v>3000</v>
      </c>
      <c r="J50" s="36">
        <v>0</v>
      </c>
      <c r="K50" s="44">
        <v>4500</v>
      </c>
      <c r="L50" s="36">
        <v>0</v>
      </c>
      <c r="M50" s="36">
        <v>0</v>
      </c>
      <c r="N50" s="36">
        <v>0</v>
      </c>
      <c r="O50" s="44">
        <v>4500</v>
      </c>
      <c r="P50" s="36">
        <v>0</v>
      </c>
      <c r="Q50" s="33"/>
      <c r="R50" s="36">
        <v>0</v>
      </c>
      <c r="S50" s="36">
        <v>0</v>
      </c>
      <c r="T50" s="36">
        <v>0</v>
      </c>
      <c r="U50" s="33"/>
      <c r="V50" s="36">
        <v>0</v>
      </c>
    </row>
    <row r="51" spans="1:22" ht="30">
      <c r="A51" s="7">
        <v>48</v>
      </c>
      <c r="B51" s="7" t="s">
        <v>60</v>
      </c>
      <c r="C51" s="2" t="s">
        <v>4</v>
      </c>
      <c r="D51" s="7">
        <v>10</v>
      </c>
      <c r="E51" s="44">
        <v>3000</v>
      </c>
      <c r="F51" s="36">
        <v>0</v>
      </c>
      <c r="G51" s="36">
        <v>0</v>
      </c>
      <c r="H51" s="36">
        <v>0</v>
      </c>
      <c r="I51" s="44">
        <v>3000</v>
      </c>
      <c r="J51" s="36">
        <v>0</v>
      </c>
      <c r="K51" s="44">
        <v>4500</v>
      </c>
      <c r="L51" s="36">
        <v>0</v>
      </c>
      <c r="M51" s="36">
        <v>0</v>
      </c>
      <c r="N51" s="36">
        <v>0</v>
      </c>
      <c r="O51" s="44">
        <v>4500</v>
      </c>
      <c r="P51" s="36">
        <v>0</v>
      </c>
      <c r="Q51" s="33"/>
      <c r="R51" s="36">
        <v>0</v>
      </c>
      <c r="S51" s="36">
        <v>0</v>
      </c>
      <c r="T51" s="36">
        <v>0</v>
      </c>
      <c r="U51" s="33"/>
      <c r="V51" s="36">
        <v>0</v>
      </c>
    </row>
    <row r="52" spans="1:22" ht="30">
      <c r="A52" s="7">
        <v>49</v>
      </c>
      <c r="B52" s="7" t="s">
        <v>61</v>
      </c>
      <c r="C52" s="2" t="s">
        <v>4</v>
      </c>
      <c r="D52" s="7">
        <v>10</v>
      </c>
      <c r="E52" s="44">
        <v>3000</v>
      </c>
      <c r="F52" s="36">
        <v>0</v>
      </c>
      <c r="G52" s="36">
        <v>0</v>
      </c>
      <c r="H52" s="36">
        <v>0</v>
      </c>
      <c r="I52" s="44">
        <v>3000</v>
      </c>
      <c r="J52" s="36">
        <v>0</v>
      </c>
      <c r="K52" s="44">
        <v>4500</v>
      </c>
      <c r="L52" s="36">
        <v>0</v>
      </c>
      <c r="M52" s="36">
        <v>0</v>
      </c>
      <c r="N52" s="36">
        <v>0</v>
      </c>
      <c r="O52" s="44">
        <v>4500</v>
      </c>
      <c r="P52" s="36">
        <v>0</v>
      </c>
      <c r="Q52" s="33"/>
      <c r="R52" s="36">
        <v>0</v>
      </c>
      <c r="S52" s="36">
        <v>0</v>
      </c>
      <c r="T52" s="36">
        <v>0</v>
      </c>
      <c r="U52" s="33"/>
      <c r="V52" s="36">
        <v>0</v>
      </c>
    </row>
    <row r="53" spans="1:22" ht="30">
      <c r="A53" s="7">
        <v>50</v>
      </c>
      <c r="B53" s="7" t="s">
        <v>62</v>
      </c>
      <c r="C53" s="2" t="s">
        <v>4</v>
      </c>
      <c r="D53" s="7">
        <v>10</v>
      </c>
      <c r="E53" s="44">
        <v>3000</v>
      </c>
      <c r="F53" s="36">
        <v>0</v>
      </c>
      <c r="G53" s="36">
        <v>0</v>
      </c>
      <c r="H53" s="36">
        <v>0</v>
      </c>
      <c r="I53" s="44">
        <v>3000</v>
      </c>
      <c r="J53" s="36">
        <v>0</v>
      </c>
      <c r="K53" s="44">
        <v>4500</v>
      </c>
      <c r="L53" s="36">
        <v>0</v>
      </c>
      <c r="M53" s="36">
        <v>0</v>
      </c>
      <c r="N53" s="36">
        <v>0</v>
      </c>
      <c r="O53" s="44">
        <v>4500</v>
      </c>
      <c r="P53" s="36">
        <v>0</v>
      </c>
      <c r="Q53" s="33"/>
      <c r="R53" s="36">
        <v>0</v>
      </c>
      <c r="S53" s="36">
        <v>0</v>
      </c>
      <c r="T53" s="36">
        <v>0</v>
      </c>
      <c r="U53" s="33"/>
      <c r="V53" s="36">
        <v>0</v>
      </c>
    </row>
    <row r="54" spans="1:22" ht="30">
      <c r="A54" s="7">
        <v>51</v>
      </c>
      <c r="B54" s="7" t="s">
        <v>63</v>
      </c>
      <c r="C54" s="2" t="s">
        <v>4</v>
      </c>
      <c r="D54" s="7">
        <v>360</v>
      </c>
      <c r="E54" s="36">
        <f>57600+14400</f>
        <v>72000</v>
      </c>
      <c r="F54" s="36">
        <v>0</v>
      </c>
      <c r="G54" s="36">
        <v>0</v>
      </c>
      <c r="H54" s="36">
        <v>0</v>
      </c>
      <c r="I54" s="36">
        <f>57600+14400</f>
        <v>72000</v>
      </c>
      <c r="J54" s="36">
        <v>0</v>
      </c>
      <c r="K54" s="44">
        <v>140400</v>
      </c>
      <c r="L54" s="36">
        <v>0</v>
      </c>
      <c r="M54" s="36">
        <v>0</v>
      </c>
      <c r="N54" s="36">
        <v>0</v>
      </c>
      <c r="O54" s="44">
        <v>140400</v>
      </c>
      <c r="P54" s="36">
        <v>0</v>
      </c>
      <c r="Q54" s="33">
        <v>248400</v>
      </c>
      <c r="R54" s="36">
        <v>0</v>
      </c>
      <c r="S54" s="36">
        <v>0</v>
      </c>
      <c r="T54" s="36">
        <v>0</v>
      </c>
      <c r="U54" s="33">
        <v>248400</v>
      </c>
      <c r="V54" s="36">
        <v>0</v>
      </c>
    </row>
    <row r="55" spans="1:22" ht="30">
      <c r="A55" s="7">
        <v>52</v>
      </c>
      <c r="B55" s="7" t="s">
        <v>64</v>
      </c>
      <c r="C55" s="2" t="s">
        <v>4</v>
      </c>
      <c r="D55" s="7">
        <v>80</v>
      </c>
      <c r="E55" s="36">
        <v>16000</v>
      </c>
      <c r="F55" s="36">
        <v>0</v>
      </c>
      <c r="G55" s="36">
        <v>0</v>
      </c>
      <c r="H55" s="36">
        <v>0</v>
      </c>
      <c r="I55" s="36">
        <v>16000</v>
      </c>
      <c r="J55" s="36">
        <v>0</v>
      </c>
      <c r="K55" s="44">
        <v>31200</v>
      </c>
      <c r="L55" s="36">
        <v>0</v>
      </c>
      <c r="M55" s="36">
        <v>0</v>
      </c>
      <c r="N55" s="36">
        <v>0</v>
      </c>
      <c r="O55" s="44">
        <v>31200</v>
      </c>
      <c r="P55" s="36">
        <v>0</v>
      </c>
      <c r="Q55" s="33">
        <v>55200</v>
      </c>
      <c r="R55" s="36">
        <v>0</v>
      </c>
      <c r="S55" s="36">
        <v>0</v>
      </c>
      <c r="T55" s="36">
        <v>0</v>
      </c>
      <c r="U55" s="33">
        <v>55200</v>
      </c>
      <c r="V55" s="36">
        <v>0</v>
      </c>
    </row>
    <row r="56" spans="1:22" ht="30">
      <c r="A56" s="7">
        <v>53</v>
      </c>
      <c r="B56" s="7" t="s">
        <v>65</v>
      </c>
      <c r="C56" s="2" t="s">
        <v>4</v>
      </c>
      <c r="D56" s="7">
        <v>220</v>
      </c>
      <c r="E56" s="36">
        <v>44000</v>
      </c>
      <c r="F56" s="36">
        <v>0</v>
      </c>
      <c r="G56" s="36">
        <v>0</v>
      </c>
      <c r="H56" s="36">
        <v>0</v>
      </c>
      <c r="I56" s="36">
        <v>44000</v>
      </c>
      <c r="J56" s="36">
        <v>0</v>
      </c>
      <c r="K56" s="44">
        <v>85800</v>
      </c>
      <c r="L56" s="36">
        <v>0</v>
      </c>
      <c r="M56" s="36">
        <v>0</v>
      </c>
      <c r="N56" s="36">
        <v>0</v>
      </c>
      <c r="O56" s="44">
        <v>85800</v>
      </c>
      <c r="P56" s="36">
        <v>0</v>
      </c>
      <c r="Q56" s="33">
        <v>151800</v>
      </c>
      <c r="R56" s="36">
        <v>0</v>
      </c>
      <c r="S56" s="36">
        <v>0</v>
      </c>
      <c r="T56" s="36">
        <v>0</v>
      </c>
      <c r="U56" s="33">
        <v>151800</v>
      </c>
      <c r="V56" s="36">
        <v>0</v>
      </c>
    </row>
    <row r="57" spans="1:22" ht="30">
      <c r="A57" s="7">
        <v>54</v>
      </c>
      <c r="B57" s="7" t="s">
        <v>66</v>
      </c>
      <c r="C57" s="2" t="s">
        <v>4</v>
      </c>
      <c r="D57" s="7">
        <v>130</v>
      </c>
      <c r="E57" s="36">
        <v>26000</v>
      </c>
      <c r="F57" s="36">
        <v>0</v>
      </c>
      <c r="G57" s="36">
        <v>0</v>
      </c>
      <c r="H57" s="36">
        <v>0</v>
      </c>
      <c r="I57" s="36">
        <v>26000</v>
      </c>
      <c r="J57" s="36">
        <v>0</v>
      </c>
      <c r="K57" s="44">
        <v>50700</v>
      </c>
      <c r="L57" s="36">
        <v>0</v>
      </c>
      <c r="M57" s="36">
        <v>0</v>
      </c>
      <c r="N57" s="36">
        <v>0</v>
      </c>
      <c r="O57" s="44">
        <v>50700</v>
      </c>
      <c r="P57" s="36">
        <v>0</v>
      </c>
      <c r="Q57" s="33">
        <v>89700</v>
      </c>
      <c r="R57" s="36">
        <v>0</v>
      </c>
      <c r="S57" s="36">
        <v>0</v>
      </c>
      <c r="T57" s="36">
        <v>0</v>
      </c>
      <c r="U57" s="33">
        <v>89700</v>
      </c>
      <c r="V57" s="36">
        <v>0</v>
      </c>
    </row>
    <row r="58" spans="1:22" ht="30">
      <c r="A58" s="7">
        <v>55</v>
      </c>
      <c r="B58" s="7" t="s">
        <v>67</v>
      </c>
      <c r="C58" s="2" t="s">
        <v>4</v>
      </c>
      <c r="D58" s="7">
        <v>170</v>
      </c>
      <c r="E58" s="36">
        <f>27200+6800</f>
        <v>34000</v>
      </c>
      <c r="F58" s="36">
        <v>0</v>
      </c>
      <c r="G58" s="36">
        <v>0</v>
      </c>
      <c r="H58" s="36">
        <v>0</v>
      </c>
      <c r="I58" s="36">
        <f>27200+6800</f>
        <v>34000</v>
      </c>
      <c r="J58" s="36">
        <v>0</v>
      </c>
      <c r="K58" s="44">
        <v>66300</v>
      </c>
      <c r="L58" s="36">
        <v>0</v>
      </c>
      <c r="M58" s="36">
        <v>0</v>
      </c>
      <c r="N58" s="36">
        <v>0</v>
      </c>
      <c r="O58" s="44">
        <v>66300</v>
      </c>
      <c r="P58" s="36">
        <v>0</v>
      </c>
      <c r="Q58" s="33">
        <v>117300</v>
      </c>
      <c r="R58" s="36">
        <v>0</v>
      </c>
      <c r="S58" s="36">
        <v>0</v>
      </c>
      <c r="T58" s="36">
        <v>0</v>
      </c>
      <c r="U58" s="33">
        <v>117300</v>
      </c>
      <c r="V58" s="36">
        <v>0</v>
      </c>
    </row>
    <row r="59" spans="1:22" ht="30">
      <c r="A59" s="7">
        <v>56</v>
      </c>
      <c r="B59" s="7" t="s">
        <v>68</v>
      </c>
      <c r="C59" s="2" t="s">
        <v>4</v>
      </c>
      <c r="D59" s="7">
        <v>280</v>
      </c>
      <c r="E59" s="36">
        <f>44800+11200</f>
        <v>56000</v>
      </c>
      <c r="F59" s="36">
        <v>0</v>
      </c>
      <c r="G59" s="36">
        <v>0</v>
      </c>
      <c r="H59" s="36">
        <v>0</v>
      </c>
      <c r="I59" s="36">
        <f>44800+11200</f>
        <v>56000</v>
      </c>
      <c r="J59" s="36">
        <v>0</v>
      </c>
      <c r="K59" s="44">
        <v>109200</v>
      </c>
      <c r="L59" s="36">
        <v>0</v>
      </c>
      <c r="M59" s="36">
        <v>0</v>
      </c>
      <c r="N59" s="36">
        <v>0</v>
      </c>
      <c r="O59" s="44">
        <v>109200</v>
      </c>
      <c r="P59" s="36">
        <v>0</v>
      </c>
      <c r="Q59" s="33">
        <v>193200</v>
      </c>
      <c r="R59" s="36">
        <v>0</v>
      </c>
      <c r="S59" s="36">
        <v>0</v>
      </c>
      <c r="T59" s="36">
        <v>0</v>
      </c>
      <c r="U59" s="33">
        <v>193200</v>
      </c>
      <c r="V59" s="36">
        <v>0</v>
      </c>
    </row>
    <row r="60" spans="1:22" ht="30">
      <c r="A60" s="7">
        <v>57</v>
      </c>
      <c r="B60" s="11" t="s">
        <v>69</v>
      </c>
      <c r="C60" s="2" t="s">
        <v>4</v>
      </c>
      <c r="D60" s="7">
        <v>60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44">
        <v>24000</v>
      </c>
      <c r="L60" s="36">
        <v>0</v>
      </c>
      <c r="M60" s="36">
        <v>0</v>
      </c>
      <c r="N60" s="36">
        <v>0</v>
      </c>
      <c r="O60" s="44">
        <v>24000</v>
      </c>
      <c r="P60" s="36">
        <v>0</v>
      </c>
      <c r="Q60" s="33"/>
      <c r="R60" s="36">
        <v>0</v>
      </c>
      <c r="S60" s="36">
        <v>0</v>
      </c>
      <c r="T60" s="36">
        <v>0</v>
      </c>
      <c r="U60" s="33"/>
      <c r="V60" s="36">
        <v>0</v>
      </c>
    </row>
    <row r="61" spans="1:22" ht="45">
      <c r="A61" s="7">
        <v>58</v>
      </c>
      <c r="B61" s="11" t="s">
        <v>70</v>
      </c>
      <c r="C61" s="2" t="s">
        <v>4</v>
      </c>
      <c r="D61" s="7">
        <v>200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44">
        <v>80000</v>
      </c>
      <c r="L61" s="36">
        <v>0</v>
      </c>
      <c r="M61" s="36">
        <v>0</v>
      </c>
      <c r="N61" s="36">
        <v>0</v>
      </c>
      <c r="O61" s="44">
        <v>80000</v>
      </c>
      <c r="P61" s="36">
        <v>0</v>
      </c>
      <c r="Q61" s="33"/>
      <c r="R61" s="36">
        <v>0</v>
      </c>
      <c r="S61" s="36">
        <v>0</v>
      </c>
      <c r="T61" s="36">
        <v>0</v>
      </c>
      <c r="U61" s="33"/>
      <c r="V61" s="36">
        <v>0</v>
      </c>
    </row>
    <row r="62" spans="1:22" ht="30">
      <c r="A62" s="7">
        <v>59</v>
      </c>
      <c r="B62" s="11" t="s">
        <v>71</v>
      </c>
      <c r="C62" s="1" t="s">
        <v>4</v>
      </c>
      <c r="D62" s="7">
        <v>20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44">
        <v>8000</v>
      </c>
      <c r="L62" s="36">
        <v>0</v>
      </c>
      <c r="M62" s="36">
        <v>0</v>
      </c>
      <c r="N62" s="36">
        <v>0</v>
      </c>
      <c r="O62" s="44">
        <v>8000</v>
      </c>
      <c r="P62" s="36">
        <v>0</v>
      </c>
      <c r="Q62" s="33"/>
      <c r="R62" s="36">
        <v>0</v>
      </c>
      <c r="S62" s="36">
        <v>0</v>
      </c>
      <c r="T62" s="36">
        <v>0</v>
      </c>
      <c r="U62" s="33"/>
      <c r="V62" s="36">
        <v>0</v>
      </c>
    </row>
    <row r="63" spans="1:22" ht="30">
      <c r="A63" s="7">
        <v>60</v>
      </c>
      <c r="B63" s="7" t="s">
        <v>72</v>
      </c>
      <c r="C63" s="1" t="s">
        <v>4</v>
      </c>
      <c r="D63" s="7">
        <v>20</v>
      </c>
      <c r="E63" s="36">
        <f>10000+4000</f>
        <v>14000</v>
      </c>
      <c r="F63" s="36">
        <v>0</v>
      </c>
      <c r="G63" s="36">
        <v>0</v>
      </c>
      <c r="H63" s="36">
        <v>0</v>
      </c>
      <c r="I63" s="36">
        <f>10000+4000</f>
        <v>14000</v>
      </c>
      <c r="J63" s="36">
        <v>0</v>
      </c>
      <c r="K63" s="44">
        <v>8000</v>
      </c>
      <c r="L63" s="36">
        <v>0</v>
      </c>
      <c r="M63" s="36">
        <v>0</v>
      </c>
      <c r="N63" s="36">
        <v>0</v>
      </c>
      <c r="O63" s="44">
        <v>8000</v>
      </c>
      <c r="P63" s="36">
        <v>0</v>
      </c>
      <c r="Q63" s="33"/>
      <c r="R63" s="36">
        <v>0</v>
      </c>
      <c r="S63" s="36">
        <v>0</v>
      </c>
      <c r="T63" s="36">
        <v>0</v>
      </c>
      <c r="U63" s="33"/>
      <c r="V63" s="36">
        <v>0</v>
      </c>
    </row>
    <row r="64" spans="1:22" ht="30">
      <c r="A64" s="7">
        <v>61</v>
      </c>
      <c r="B64" s="7" t="s">
        <v>73</v>
      </c>
      <c r="C64" s="2" t="s">
        <v>4</v>
      </c>
      <c r="D64" s="7">
        <v>20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44">
        <v>8000</v>
      </c>
      <c r="L64" s="36">
        <v>0</v>
      </c>
      <c r="M64" s="36">
        <v>0</v>
      </c>
      <c r="N64" s="36">
        <v>0</v>
      </c>
      <c r="O64" s="44">
        <v>8000</v>
      </c>
      <c r="P64" s="36">
        <v>0</v>
      </c>
      <c r="Q64" s="33"/>
      <c r="R64" s="36">
        <v>0</v>
      </c>
      <c r="S64" s="36">
        <v>0</v>
      </c>
      <c r="T64" s="36">
        <v>0</v>
      </c>
      <c r="U64" s="33"/>
      <c r="V64" s="36">
        <v>0</v>
      </c>
    </row>
    <row r="65" spans="1:22" ht="30">
      <c r="A65" s="7">
        <v>62</v>
      </c>
      <c r="B65" s="7" t="s">
        <v>74</v>
      </c>
      <c r="C65" s="2" t="s">
        <v>4</v>
      </c>
      <c r="D65" s="7">
        <v>20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44">
        <v>8000</v>
      </c>
      <c r="L65" s="36">
        <v>0</v>
      </c>
      <c r="M65" s="36">
        <v>0</v>
      </c>
      <c r="N65" s="36">
        <v>0</v>
      </c>
      <c r="O65" s="44">
        <v>8000</v>
      </c>
      <c r="P65" s="36">
        <v>0</v>
      </c>
      <c r="Q65" s="33"/>
      <c r="R65" s="36">
        <v>0</v>
      </c>
      <c r="S65" s="36">
        <v>0</v>
      </c>
      <c r="T65" s="36">
        <v>0</v>
      </c>
      <c r="U65" s="33"/>
      <c r="V65" s="36">
        <v>0</v>
      </c>
    </row>
    <row r="66" spans="1:22" ht="30">
      <c r="A66" s="7">
        <v>63</v>
      </c>
      <c r="B66" s="7" t="s">
        <v>75</v>
      </c>
      <c r="C66" s="2" t="s">
        <v>4</v>
      </c>
      <c r="D66" s="7">
        <v>20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44">
        <v>8000</v>
      </c>
      <c r="L66" s="36">
        <v>0</v>
      </c>
      <c r="M66" s="36">
        <v>0</v>
      </c>
      <c r="N66" s="36">
        <v>0</v>
      </c>
      <c r="O66" s="44">
        <v>8000</v>
      </c>
      <c r="P66" s="36">
        <v>0</v>
      </c>
      <c r="Q66" s="33"/>
      <c r="R66" s="36">
        <v>0</v>
      </c>
      <c r="S66" s="36">
        <v>0</v>
      </c>
      <c r="T66" s="36">
        <v>0</v>
      </c>
      <c r="U66" s="33"/>
      <c r="V66" s="36">
        <v>0</v>
      </c>
    </row>
    <row r="67" spans="1:22" ht="30">
      <c r="A67" s="7">
        <v>64</v>
      </c>
      <c r="B67" s="7" t="s">
        <v>76</v>
      </c>
      <c r="C67" s="2" t="s">
        <v>4</v>
      </c>
      <c r="D67" s="7">
        <v>20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44">
        <v>8000</v>
      </c>
      <c r="L67" s="36">
        <v>0</v>
      </c>
      <c r="M67" s="36">
        <v>0</v>
      </c>
      <c r="N67" s="36">
        <v>0</v>
      </c>
      <c r="O67" s="44">
        <v>8000</v>
      </c>
      <c r="P67" s="36">
        <v>0</v>
      </c>
      <c r="Q67" s="33"/>
      <c r="R67" s="36">
        <v>0</v>
      </c>
      <c r="S67" s="36">
        <v>0</v>
      </c>
      <c r="T67" s="36">
        <v>0</v>
      </c>
      <c r="U67" s="33"/>
      <c r="V67" s="36">
        <v>0</v>
      </c>
    </row>
    <row r="68" spans="1:22">
      <c r="A68" s="7">
        <v>65</v>
      </c>
      <c r="B68" s="7" t="s">
        <v>77</v>
      </c>
      <c r="C68" s="2" t="s">
        <v>4</v>
      </c>
      <c r="D68" s="7">
        <v>15</v>
      </c>
      <c r="E68" s="36">
        <f>262500+37500</f>
        <v>300000</v>
      </c>
      <c r="F68" s="36">
        <v>0</v>
      </c>
      <c r="G68" s="36">
        <v>0</v>
      </c>
      <c r="H68" s="36">
        <v>0</v>
      </c>
      <c r="I68" s="36">
        <f>262500+37500</f>
        <v>300000</v>
      </c>
      <c r="J68" s="36">
        <v>0</v>
      </c>
      <c r="K68" s="46">
        <f>3375+1125</f>
        <v>4500</v>
      </c>
      <c r="L68" s="46">
        <v>0</v>
      </c>
      <c r="M68" s="46">
        <v>0</v>
      </c>
      <c r="N68" s="46">
        <v>0</v>
      </c>
      <c r="O68" s="46">
        <f>3375+1125</f>
        <v>4500</v>
      </c>
      <c r="P68" s="36">
        <v>0</v>
      </c>
      <c r="Q68" s="33"/>
      <c r="R68" s="36">
        <v>0</v>
      </c>
      <c r="S68" s="36">
        <v>0</v>
      </c>
      <c r="T68" s="36">
        <v>0</v>
      </c>
      <c r="U68" s="33"/>
      <c r="V68" s="36">
        <v>0</v>
      </c>
    </row>
    <row r="69" spans="1:22">
      <c r="A69" s="7">
        <v>66</v>
      </c>
      <c r="B69" s="7" t="s">
        <v>78</v>
      </c>
      <c r="C69" s="2" t="s">
        <v>4</v>
      </c>
      <c r="D69" s="8">
        <v>1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f>22500+7500</f>
        <v>30000</v>
      </c>
      <c r="L69" s="36">
        <v>0</v>
      </c>
      <c r="M69" s="36">
        <v>0</v>
      </c>
      <c r="N69" s="36">
        <v>0</v>
      </c>
      <c r="O69" s="36">
        <f>22500+7500</f>
        <v>30000</v>
      </c>
      <c r="P69" s="36">
        <v>0</v>
      </c>
      <c r="Q69" s="33">
        <v>180000</v>
      </c>
      <c r="R69" s="36">
        <v>0</v>
      </c>
      <c r="S69" s="36">
        <v>0</v>
      </c>
      <c r="T69" s="36">
        <v>0</v>
      </c>
      <c r="U69" s="33">
        <v>180000</v>
      </c>
      <c r="V69" s="36">
        <v>0</v>
      </c>
    </row>
    <row r="70" spans="1:22" ht="30">
      <c r="A70" s="7">
        <v>67</v>
      </c>
      <c r="B70" s="7" t="s">
        <v>79</v>
      </c>
      <c r="C70" s="2" t="s">
        <v>4</v>
      </c>
      <c r="D70" s="7">
        <v>100</v>
      </c>
      <c r="E70" s="36">
        <f>17000+3000</f>
        <v>20000</v>
      </c>
      <c r="F70" s="36">
        <v>0</v>
      </c>
      <c r="G70" s="36">
        <v>0</v>
      </c>
      <c r="H70" s="36">
        <v>0</v>
      </c>
      <c r="I70" s="36">
        <f>17000+3000</f>
        <v>20000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3"/>
      <c r="R70" s="36">
        <v>0</v>
      </c>
      <c r="S70" s="36">
        <v>0</v>
      </c>
      <c r="T70" s="36">
        <v>0</v>
      </c>
      <c r="U70" s="33"/>
      <c r="V70" s="36">
        <v>0</v>
      </c>
    </row>
    <row r="71" spans="1:22">
      <c r="A71" s="7">
        <v>68</v>
      </c>
      <c r="B71" s="11" t="s">
        <v>80</v>
      </c>
      <c r="C71" s="2" t="s">
        <v>4</v>
      </c>
      <c r="D71" s="7">
        <v>20</v>
      </c>
      <c r="E71" s="44">
        <v>10000</v>
      </c>
      <c r="F71" s="36">
        <v>0</v>
      </c>
      <c r="G71" s="36">
        <v>0</v>
      </c>
      <c r="H71" s="36">
        <v>0</v>
      </c>
      <c r="I71" s="44">
        <v>10000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3"/>
      <c r="R71" s="36">
        <v>0</v>
      </c>
      <c r="S71" s="36">
        <v>0</v>
      </c>
      <c r="T71" s="36">
        <v>0</v>
      </c>
      <c r="U71" s="33"/>
      <c r="V71" s="36">
        <v>0</v>
      </c>
    </row>
    <row r="72" spans="1:22" ht="30">
      <c r="A72" s="7">
        <v>69</v>
      </c>
      <c r="B72" s="7" t="s">
        <v>81</v>
      </c>
      <c r="C72" s="2" t="s">
        <v>4</v>
      </c>
      <c r="D72" s="7">
        <v>20</v>
      </c>
      <c r="E72" s="44">
        <v>30000</v>
      </c>
      <c r="F72" s="36">
        <v>0</v>
      </c>
      <c r="G72" s="36">
        <v>0</v>
      </c>
      <c r="H72" s="36">
        <v>0</v>
      </c>
      <c r="I72" s="44">
        <v>30000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3"/>
      <c r="R72" s="36">
        <v>0</v>
      </c>
      <c r="S72" s="36">
        <v>0</v>
      </c>
      <c r="T72" s="36">
        <v>0</v>
      </c>
      <c r="U72" s="33"/>
      <c r="V72" s="36">
        <v>0</v>
      </c>
    </row>
    <row r="73" spans="1:22">
      <c r="A73" s="7">
        <v>70</v>
      </c>
      <c r="B73" s="7" t="s">
        <v>82</v>
      </c>
      <c r="C73" s="2" t="s">
        <v>4</v>
      </c>
      <c r="D73" s="7">
        <v>135</v>
      </c>
      <c r="E73" s="36">
        <f>76950+20250</f>
        <v>97200</v>
      </c>
      <c r="F73" s="36">
        <v>0</v>
      </c>
      <c r="G73" s="36">
        <v>0</v>
      </c>
      <c r="H73" s="36">
        <v>0</v>
      </c>
      <c r="I73" s="36">
        <f>76950+20250</f>
        <v>97200</v>
      </c>
      <c r="J73" s="36">
        <v>0</v>
      </c>
      <c r="K73" s="36">
        <f>131625+43875</f>
        <v>175500</v>
      </c>
      <c r="L73" s="36">
        <v>0</v>
      </c>
      <c r="M73" s="36">
        <v>0</v>
      </c>
      <c r="N73" s="36">
        <v>0</v>
      </c>
      <c r="O73" s="36">
        <f>131625+43875</f>
        <v>175500</v>
      </c>
      <c r="P73" s="36">
        <v>0</v>
      </c>
      <c r="Q73" s="33">
        <v>93150</v>
      </c>
      <c r="R73" s="36">
        <v>0</v>
      </c>
      <c r="S73" s="36">
        <v>0</v>
      </c>
      <c r="T73" s="36">
        <v>0</v>
      </c>
      <c r="U73" s="33">
        <v>93150</v>
      </c>
      <c r="V73" s="36">
        <v>0</v>
      </c>
    </row>
    <row r="74" spans="1:22" ht="45">
      <c r="A74" s="7">
        <v>71</v>
      </c>
      <c r="B74" s="13" t="s">
        <v>83</v>
      </c>
      <c r="C74" s="2" t="s">
        <v>4</v>
      </c>
      <c r="D74" s="22">
        <v>150</v>
      </c>
      <c r="E74" s="46">
        <v>0</v>
      </c>
      <c r="F74" s="36">
        <v>0</v>
      </c>
      <c r="G74" s="36">
        <v>0</v>
      </c>
      <c r="H74" s="36">
        <v>0</v>
      </c>
      <c r="I74" s="46">
        <v>0</v>
      </c>
      <c r="J74" s="36">
        <v>0</v>
      </c>
      <c r="K74" s="46">
        <v>0</v>
      </c>
      <c r="L74" s="36">
        <v>0</v>
      </c>
      <c r="M74" s="36">
        <v>0</v>
      </c>
      <c r="N74" s="36">
        <v>0</v>
      </c>
      <c r="O74" s="46">
        <v>0</v>
      </c>
      <c r="P74" s="36">
        <v>0</v>
      </c>
      <c r="Q74" s="33"/>
      <c r="R74" s="36">
        <v>0</v>
      </c>
      <c r="S74" s="36">
        <v>0</v>
      </c>
      <c r="T74" s="36">
        <v>0</v>
      </c>
      <c r="U74" s="33"/>
      <c r="V74" s="36">
        <v>0</v>
      </c>
    </row>
    <row r="75" spans="1:22" ht="45.75">
      <c r="A75" s="7">
        <v>72</v>
      </c>
      <c r="B75" s="13" t="s">
        <v>84</v>
      </c>
      <c r="C75" s="2" t="s">
        <v>4</v>
      </c>
      <c r="D75" s="8">
        <v>150</v>
      </c>
      <c r="E75" s="36">
        <f>825000+180000</f>
        <v>1005000</v>
      </c>
      <c r="F75" s="36">
        <v>0</v>
      </c>
      <c r="G75" s="36">
        <v>0</v>
      </c>
      <c r="H75" s="36">
        <v>0</v>
      </c>
      <c r="I75" s="36">
        <f>825000+180000</f>
        <v>1005000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3"/>
      <c r="R75" s="36">
        <v>0</v>
      </c>
      <c r="S75" s="36">
        <v>0</v>
      </c>
      <c r="T75" s="36">
        <v>0</v>
      </c>
      <c r="U75" s="33"/>
      <c r="V75" s="36">
        <v>0</v>
      </c>
    </row>
    <row r="76" spans="1:22" ht="60.75">
      <c r="A76" s="7">
        <v>73</v>
      </c>
      <c r="B76" s="7" t="s">
        <v>85</v>
      </c>
      <c r="C76" s="2" t="s">
        <v>4</v>
      </c>
      <c r="D76" s="8">
        <v>150</v>
      </c>
      <c r="E76" s="36">
        <f>315000+82500</f>
        <v>397500</v>
      </c>
      <c r="F76" s="36">
        <v>0</v>
      </c>
      <c r="G76" s="36">
        <v>0</v>
      </c>
      <c r="H76" s="36">
        <v>0</v>
      </c>
      <c r="I76" s="36">
        <f>315000+82500</f>
        <v>397500</v>
      </c>
      <c r="J76" s="36">
        <v>0</v>
      </c>
      <c r="K76" s="36">
        <f>405000+135000</f>
        <v>540000</v>
      </c>
      <c r="L76" s="36">
        <v>0</v>
      </c>
      <c r="M76" s="36">
        <v>0</v>
      </c>
      <c r="N76" s="36">
        <v>0</v>
      </c>
      <c r="O76" s="36">
        <f>405000+135000</f>
        <v>540000</v>
      </c>
      <c r="P76" s="36">
        <v>0</v>
      </c>
      <c r="Q76" s="33"/>
      <c r="R76" s="36">
        <v>0</v>
      </c>
      <c r="S76" s="36">
        <v>0</v>
      </c>
      <c r="T76" s="36">
        <v>0</v>
      </c>
      <c r="U76" s="33"/>
      <c r="V76" s="36">
        <v>0</v>
      </c>
    </row>
    <row r="77" spans="1:22" ht="60">
      <c r="A77" s="7">
        <v>74</v>
      </c>
      <c r="B77" s="7" t="s">
        <v>86</v>
      </c>
      <c r="C77" s="2" t="s">
        <v>4</v>
      </c>
      <c r="D77" s="7">
        <v>17</v>
      </c>
      <c r="E77" s="36">
        <f>59500+15300</f>
        <v>74800</v>
      </c>
      <c r="F77" s="36">
        <v>0</v>
      </c>
      <c r="G77" s="36">
        <v>0</v>
      </c>
      <c r="H77" s="36">
        <v>0</v>
      </c>
      <c r="I77" s="36">
        <f>59500+15300</f>
        <v>74800</v>
      </c>
      <c r="J77" s="36">
        <v>0</v>
      </c>
      <c r="K77" s="36">
        <f>47302.5+15767.5</f>
        <v>63070</v>
      </c>
      <c r="L77" s="36">
        <v>0</v>
      </c>
      <c r="M77" s="36">
        <v>0</v>
      </c>
      <c r="N77" s="36">
        <v>0</v>
      </c>
      <c r="O77" s="36">
        <f>47302.5+15767.5</f>
        <v>63070</v>
      </c>
      <c r="P77" s="36">
        <v>0</v>
      </c>
      <c r="Q77" s="33">
        <v>53550</v>
      </c>
      <c r="R77" s="36">
        <v>0</v>
      </c>
      <c r="S77" s="36">
        <v>0</v>
      </c>
      <c r="T77" s="36">
        <v>0</v>
      </c>
      <c r="U77" s="33">
        <v>53550</v>
      </c>
      <c r="V77" s="36">
        <v>0</v>
      </c>
    </row>
    <row r="78" spans="1:22" ht="60">
      <c r="A78" s="7">
        <v>75</v>
      </c>
      <c r="B78" s="7" t="s">
        <v>87</v>
      </c>
      <c r="C78" s="2" t="s">
        <v>4</v>
      </c>
      <c r="D78" s="7">
        <v>36</v>
      </c>
      <c r="E78" s="36">
        <f>460800+97200</f>
        <v>558000</v>
      </c>
      <c r="F78" s="36">
        <v>0</v>
      </c>
      <c r="G78" s="36">
        <v>0</v>
      </c>
      <c r="H78" s="36">
        <v>0</v>
      </c>
      <c r="I78" s="36">
        <f>460800+97200</f>
        <v>558000</v>
      </c>
      <c r="J78" s="36">
        <v>0</v>
      </c>
      <c r="K78" s="36">
        <f>291600+97200</f>
        <v>388800</v>
      </c>
      <c r="L78" s="36">
        <v>0</v>
      </c>
      <c r="M78" s="36">
        <v>0</v>
      </c>
      <c r="N78" s="36">
        <v>0</v>
      </c>
      <c r="O78" s="36">
        <f>291600+97200</f>
        <v>388800</v>
      </c>
      <c r="P78" s="36">
        <v>0</v>
      </c>
      <c r="Q78" s="33"/>
      <c r="R78" s="36">
        <v>0</v>
      </c>
      <c r="S78" s="36">
        <v>0</v>
      </c>
      <c r="T78" s="36">
        <v>0</v>
      </c>
      <c r="U78" s="33"/>
      <c r="V78" s="36">
        <v>0</v>
      </c>
    </row>
    <row r="79" spans="1:22" ht="30">
      <c r="A79" s="7">
        <v>76</v>
      </c>
      <c r="B79" s="10" t="s">
        <v>88</v>
      </c>
      <c r="C79" s="2" t="s">
        <v>4</v>
      </c>
      <c r="D79" s="23">
        <v>28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3">
        <v>417200</v>
      </c>
      <c r="R79" s="36">
        <v>0</v>
      </c>
      <c r="S79" s="36">
        <v>0</v>
      </c>
      <c r="T79" s="36">
        <v>0</v>
      </c>
      <c r="U79" s="33">
        <v>417200</v>
      </c>
      <c r="V79" s="36">
        <v>0</v>
      </c>
    </row>
    <row r="80" spans="1:22">
      <c r="A80" s="7">
        <v>77</v>
      </c>
      <c r="B80" s="11" t="s">
        <v>89</v>
      </c>
      <c r="C80" s="2" t="s">
        <v>4</v>
      </c>
      <c r="D80" s="7">
        <v>20</v>
      </c>
      <c r="E80" s="44">
        <v>32400</v>
      </c>
      <c r="F80" s="36">
        <v>0</v>
      </c>
      <c r="G80" s="36">
        <v>0</v>
      </c>
      <c r="H80" s="36">
        <v>0</v>
      </c>
      <c r="I80" s="44">
        <v>32400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3">
        <v>118000</v>
      </c>
      <c r="R80" s="36">
        <v>0</v>
      </c>
      <c r="S80" s="36">
        <v>0</v>
      </c>
      <c r="T80" s="36">
        <v>0</v>
      </c>
      <c r="U80" s="33">
        <v>118000</v>
      </c>
      <c r="V80" s="36">
        <v>0</v>
      </c>
    </row>
    <row r="81" spans="1:22" ht="30">
      <c r="A81" s="7">
        <v>78</v>
      </c>
      <c r="B81" s="11" t="s">
        <v>90</v>
      </c>
      <c r="C81" s="2" t="s">
        <v>4</v>
      </c>
      <c r="D81" s="7">
        <v>30</v>
      </c>
      <c r="E81" s="44">
        <v>133000</v>
      </c>
      <c r="F81" s="36">
        <v>0</v>
      </c>
      <c r="G81" s="36">
        <v>0</v>
      </c>
      <c r="H81" s="36">
        <v>0</v>
      </c>
      <c r="I81" s="44">
        <v>133000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3">
        <v>372400</v>
      </c>
      <c r="R81" s="36">
        <v>0</v>
      </c>
      <c r="S81" s="36">
        <v>0</v>
      </c>
      <c r="T81" s="36">
        <v>0</v>
      </c>
      <c r="U81" s="33">
        <v>372400</v>
      </c>
      <c r="V81" s="36">
        <v>0</v>
      </c>
    </row>
    <row r="82" spans="1:22">
      <c r="A82" s="7">
        <v>79</v>
      </c>
      <c r="B82" s="7" t="s">
        <v>91</v>
      </c>
      <c r="C82" s="2" t="s">
        <v>4</v>
      </c>
      <c r="D82" s="8">
        <v>1700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44">
        <v>20400</v>
      </c>
      <c r="L82" s="36">
        <v>0</v>
      </c>
      <c r="M82" s="36">
        <v>0</v>
      </c>
      <c r="N82" s="36">
        <v>0</v>
      </c>
      <c r="O82" s="44">
        <v>20400</v>
      </c>
      <c r="P82" s="36">
        <v>0</v>
      </c>
      <c r="Q82" s="33"/>
      <c r="R82" s="36">
        <v>0</v>
      </c>
      <c r="S82" s="36">
        <v>0</v>
      </c>
      <c r="T82" s="36">
        <v>0</v>
      </c>
      <c r="U82" s="33"/>
      <c r="V82" s="36">
        <v>0</v>
      </c>
    </row>
    <row r="83" spans="1:22">
      <c r="A83" s="7">
        <v>80</v>
      </c>
      <c r="B83" s="7" t="s">
        <v>92</v>
      </c>
      <c r="C83" s="2" t="s">
        <v>4</v>
      </c>
      <c r="D83" s="7">
        <v>300</v>
      </c>
      <c r="E83" s="47">
        <v>3600</v>
      </c>
      <c r="F83" s="51">
        <v>0</v>
      </c>
      <c r="G83" s="51">
        <v>0</v>
      </c>
      <c r="H83" s="51">
        <v>0</v>
      </c>
      <c r="I83" s="47">
        <v>3600</v>
      </c>
      <c r="J83" s="36">
        <v>0</v>
      </c>
      <c r="K83" s="47">
        <v>3600</v>
      </c>
      <c r="L83" s="36">
        <v>0</v>
      </c>
      <c r="M83" s="36">
        <v>0</v>
      </c>
      <c r="N83" s="36">
        <v>0</v>
      </c>
      <c r="O83" s="47">
        <v>3600</v>
      </c>
      <c r="P83" s="36">
        <v>0</v>
      </c>
      <c r="Q83" s="33"/>
      <c r="R83" s="36">
        <v>0</v>
      </c>
      <c r="S83" s="36">
        <v>0</v>
      </c>
      <c r="T83" s="36">
        <v>0</v>
      </c>
      <c r="U83" s="33"/>
      <c r="V83" s="36">
        <v>0</v>
      </c>
    </row>
    <row r="84" spans="1:22">
      <c r="A84" s="7">
        <v>81</v>
      </c>
      <c r="B84" s="7" t="s">
        <v>93</v>
      </c>
      <c r="C84" s="2" t="s">
        <v>4</v>
      </c>
      <c r="D84" s="7">
        <v>10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44">
        <v>4000</v>
      </c>
      <c r="L84" s="36">
        <v>0</v>
      </c>
      <c r="M84" s="36">
        <v>0</v>
      </c>
      <c r="N84" s="36">
        <v>0</v>
      </c>
      <c r="O84" s="44">
        <v>4000</v>
      </c>
      <c r="P84" s="36">
        <v>0</v>
      </c>
      <c r="Q84" s="33"/>
      <c r="R84" s="36">
        <v>0</v>
      </c>
      <c r="S84" s="36">
        <v>0</v>
      </c>
      <c r="T84" s="36">
        <v>0</v>
      </c>
      <c r="U84" s="33"/>
      <c r="V84" s="36">
        <v>0</v>
      </c>
    </row>
    <row r="85" spans="1:22">
      <c r="A85" s="7">
        <v>82</v>
      </c>
      <c r="B85" s="7" t="s">
        <v>94</v>
      </c>
      <c r="C85" s="2" t="s">
        <v>4</v>
      </c>
      <c r="D85" s="7">
        <v>10</v>
      </c>
      <c r="E85" s="44">
        <v>13000</v>
      </c>
      <c r="F85" s="36">
        <v>0</v>
      </c>
      <c r="G85" s="36">
        <v>0</v>
      </c>
      <c r="H85" s="36">
        <v>0</v>
      </c>
      <c r="I85" s="44">
        <v>13000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3"/>
      <c r="R85" s="36">
        <v>0</v>
      </c>
      <c r="S85" s="36">
        <v>0</v>
      </c>
      <c r="T85" s="36">
        <v>0</v>
      </c>
      <c r="U85" s="33"/>
      <c r="V85" s="36">
        <v>0</v>
      </c>
    </row>
    <row r="86" spans="1:22">
      <c r="A86" s="7">
        <v>83</v>
      </c>
      <c r="B86" s="7" t="s">
        <v>95</v>
      </c>
      <c r="C86" s="2" t="s">
        <v>4</v>
      </c>
      <c r="D86" s="7">
        <v>10</v>
      </c>
      <c r="E86" s="44">
        <v>13000</v>
      </c>
      <c r="F86" s="36">
        <v>0</v>
      </c>
      <c r="G86" s="36">
        <v>0</v>
      </c>
      <c r="H86" s="36">
        <v>0</v>
      </c>
      <c r="I86" s="44">
        <v>13000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3"/>
      <c r="R86" s="36">
        <v>0</v>
      </c>
      <c r="S86" s="36">
        <v>0</v>
      </c>
      <c r="T86" s="36">
        <v>0</v>
      </c>
      <c r="U86" s="33"/>
      <c r="V86" s="36">
        <v>0</v>
      </c>
    </row>
    <row r="87" spans="1:22">
      <c r="A87" s="7">
        <v>84</v>
      </c>
      <c r="B87" s="14" t="s">
        <v>96</v>
      </c>
      <c r="C87" s="2" t="s">
        <v>4</v>
      </c>
      <c r="D87" s="7">
        <v>10</v>
      </c>
      <c r="E87" s="44">
        <v>13000</v>
      </c>
      <c r="F87" s="36">
        <v>0</v>
      </c>
      <c r="G87" s="36">
        <v>0</v>
      </c>
      <c r="H87" s="36">
        <v>0</v>
      </c>
      <c r="I87" s="44">
        <v>13000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3"/>
      <c r="R87" s="36">
        <v>0</v>
      </c>
      <c r="S87" s="36">
        <v>0</v>
      </c>
      <c r="T87" s="36">
        <v>0</v>
      </c>
      <c r="U87" s="33"/>
      <c r="V87" s="36">
        <v>0</v>
      </c>
    </row>
    <row r="88" spans="1:22">
      <c r="A88" s="7">
        <v>85</v>
      </c>
      <c r="B88" s="12" t="s">
        <v>97</v>
      </c>
      <c r="C88" s="2" t="s">
        <v>4</v>
      </c>
      <c r="D88" s="24">
        <v>1</v>
      </c>
      <c r="E88" s="45">
        <v>0</v>
      </c>
      <c r="F88" s="36">
        <v>0</v>
      </c>
      <c r="G88" s="36">
        <v>0</v>
      </c>
      <c r="H88" s="36">
        <v>0</v>
      </c>
      <c r="I88" s="45">
        <v>0</v>
      </c>
      <c r="J88" s="36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36">
        <v>0</v>
      </c>
      <c r="Q88" s="33"/>
      <c r="R88" s="36">
        <v>0</v>
      </c>
      <c r="S88" s="36">
        <v>0</v>
      </c>
      <c r="T88" s="36">
        <v>0</v>
      </c>
      <c r="U88" s="33"/>
      <c r="V88" s="36">
        <v>0</v>
      </c>
    </row>
    <row r="89" spans="1:22">
      <c r="A89" s="7">
        <v>86</v>
      </c>
      <c r="B89" s="12" t="s">
        <v>98</v>
      </c>
      <c r="C89" s="2" t="s">
        <v>4</v>
      </c>
      <c r="D89" s="24">
        <v>1</v>
      </c>
      <c r="E89" s="45">
        <v>0</v>
      </c>
      <c r="F89" s="36">
        <v>0</v>
      </c>
      <c r="G89" s="36">
        <v>0</v>
      </c>
      <c r="H89" s="36">
        <v>0</v>
      </c>
      <c r="I89" s="45">
        <v>0</v>
      </c>
      <c r="J89" s="36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36">
        <v>0</v>
      </c>
      <c r="Q89" s="33"/>
      <c r="R89" s="36">
        <v>0</v>
      </c>
      <c r="S89" s="36">
        <v>0</v>
      </c>
      <c r="T89" s="36">
        <v>0</v>
      </c>
      <c r="U89" s="33"/>
      <c r="V89" s="36">
        <v>0</v>
      </c>
    </row>
    <row r="90" spans="1:22">
      <c r="A90" s="7">
        <v>87</v>
      </c>
      <c r="B90" s="12" t="s">
        <v>99</v>
      </c>
      <c r="C90" s="2" t="s">
        <v>4</v>
      </c>
      <c r="D90" s="8">
        <v>1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3">
        <v>15000</v>
      </c>
      <c r="R90" s="36">
        <v>0</v>
      </c>
      <c r="S90" s="36">
        <v>0</v>
      </c>
      <c r="T90" s="36">
        <v>0</v>
      </c>
      <c r="U90" s="33">
        <v>15000</v>
      </c>
      <c r="V90" s="36">
        <v>0</v>
      </c>
    </row>
    <row r="91" spans="1:22" ht="30">
      <c r="A91" s="7">
        <v>88</v>
      </c>
      <c r="B91" s="11" t="s">
        <v>100</v>
      </c>
      <c r="C91" s="2" t="s">
        <v>4</v>
      </c>
      <c r="D91" s="7">
        <v>20</v>
      </c>
      <c r="E91" s="44">
        <v>24000</v>
      </c>
      <c r="F91" s="36">
        <v>0</v>
      </c>
      <c r="G91" s="36">
        <v>0</v>
      </c>
      <c r="H91" s="36">
        <v>0</v>
      </c>
      <c r="I91" s="44">
        <v>24000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3"/>
      <c r="R91" s="36">
        <v>0</v>
      </c>
      <c r="S91" s="36">
        <v>0</v>
      </c>
      <c r="T91" s="36">
        <v>0</v>
      </c>
      <c r="U91" s="33"/>
      <c r="V91" s="36">
        <v>0</v>
      </c>
    </row>
    <row r="92" spans="1:22" ht="30">
      <c r="A92" s="7">
        <v>89</v>
      </c>
      <c r="B92" s="11" t="s">
        <v>101</v>
      </c>
      <c r="C92" s="2" t="s">
        <v>4</v>
      </c>
      <c r="D92" s="7">
        <v>20</v>
      </c>
      <c r="E92" s="44">
        <v>24000</v>
      </c>
      <c r="F92" s="36">
        <v>0</v>
      </c>
      <c r="G92" s="36">
        <v>0</v>
      </c>
      <c r="H92" s="36">
        <v>0</v>
      </c>
      <c r="I92" s="44">
        <v>24000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3"/>
      <c r="R92" s="36">
        <v>0</v>
      </c>
      <c r="S92" s="36">
        <v>0</v>
      </c>
      <c r="T92" s="36">
        <v>0</v>
      </c>
      <c r="U92" s="33"/>
      <c r="V92" s="36">
        <v>0</v>
      </c>
    </row>
    <row r="93" spans="1:22" ht="30">
      <c r="A93" s="7">
        <v>90</v>
      </c>
      <c r="B93" s="11" t="s">
        <v>102</v>
      </c>
      <c r="C93" s="2" t="s">
        <v>4</v>
      </c>
      <c r="D93" s="7">
        <v>20</v>
      </c>
      <c r="E93" s="44">
        <v>24000</v>
      </c>
      <c r="F93" s="36">
        <v>0</v>
      </c>
      <c r="G93" s="36">
        <v>0</v>
      </c>
      <c r="H93" s="36">
        <v>0</v>
      </c>
      <c r="I93" s="44">
        <v>24000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3"/>
      <c r="R93" s="36">
        <v>0</v>
      </c>
      <c r="S93" s="36">
        <v>0</v>
      </c>
      <c r="T93" s="36">
        <v>0</v>
      </c>
      <c r="U93" s="33"/>
      <c r="V93" s="36">
        <v>0</v>
      </c>
    </row>
    <row r="94" spans="1:22" ht="30">
      <c r="A94" s="7">
        <v>91</v>
      </c>
      <c r="B94" s="15" t="s">
        <v>103</v>
      </c>
      <c r="C94" s="2" t="s">
        <v>4</v>
      </c>
      <c r="D94" s="15">
        <v>20</v>
      </c>
      <c r="E94" s="36">
        <v>0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44">
        <v>390000</v>
      </c>
      <c r="L94" s="36">
        <v>0</v>
      </c>
      <c r="M94" s="36">
        <v>0</v>
      </c>
      <c r="N94" s="36">
        <v>0</v>
      </c>
      <c r="O94" s="44">
        <v>390000</v>
      </c>
      <c r="P94" s="36">
        <v>0</v>
      </c>
      <c r="Q94" s="33"/>
      <c r="R94" s="36">
        <v>0</v>
      </c>
      <c r="S94" s="36">
        <v>0</v>
      </c>
      <c r="T94" s="36">
        <v>0</v>
      </c>
      <c r="U94" s="33"/>
      <c r="V94" s="36">
        <v>0</v>
      </c>
    </row>
    <row r="95" spans="1:22" ht="60">
      <c r="A95" s="7">
        <v>92</v>
      </c>
      <c r="B95" s="7" t="s">
        <v>104</v>
      </c>
      <c r="C95" s="2" t="s">
        <v>4</v>
      </c>
      <c r="D95" s="8">
        <v>102</v>
      </c>
      <c r="E95" s="36">
        <f>107100+40800</f>
        <v>147900</v>
      </c>
      <c r="F95" s="36">
        <v>0</v>
      </c>
      <c r="G95" s="36">
        <v>0</v>
      </c>
      <c r="H95" s="36">
        <v>0</v>
      </c>
      <c r="I95" s="36">
        <f>107100+40800</f>
        <v>147900</v>
      </c>
      <c r="J95" s="36">
        <v>0</v>
      </c>
      <c r="K95" s="36">
        <f>103275+34425</f>
        <v>137700</v>
      </c>
      <c r="L95" s="36">
        <v>0</v>
      </c>
      <c r="M95" s="36">
        <v>0</v>
      </c>
      <c r="N95" s="36">
        <v>0</v>
      </c>
      <c r="O95" s="36">
        <f>103275+34425</f>
        <v>137700</v>
      </c>
      <c r="P95" s="36">
        <v>0</v>
      </c>
      <c r="Q95" s="33">
        <v>110160</v>
      </c>
      <c r="R95" s="36">
        <v>0</v>
      </c>
      <c r="S95" s="36">
        <v>0</v>
      </c>
      <c r="T95" s="36">
        <v>0</v>
      </c>
      <c r="U95" s="33">
        <v>110160</v>
      </c>
      <c r="V95" s="36">
        <v>0</v>
      </c>
    </row>
    <row r="96" spans="1:22" ht="30">
      <c r="A96" s="7">
        <v>93</v>
      </c>
      <c r="B96" s="7" t="s">
        <v>105</v>
      </c>
      <c r="C96" s="2" t="s">
        <v>4</v>
      </c>
      <c r="D96" s="8">
        <v>5</v>
      </c>
      <c r="E96" s="44">
        <v>4250</v>
      </c>
      <c r="F96" s="36">
        <v>0</v>
      </c>
      <c r="G96" s="36">
        <v>0</v>
      </c>
      <c r="H96" s="36">
        <v>0</v>
      </c>
      <c r="I96" s="44">
        <v>4250</v>
      </c>
      <c r="J96" s="36">
        <v>0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3">
        <v>24000</v>
      </c>
      <c r="R96" s="36">
        <v>0</v>
      </c>
      <c r="S96" s="36">
        <v>0</v>
      </c>
      <c r="T96" s="36">
        <v>0</v>
      </c>
      <c r="U96" s="33">
        <v>24000</v>
      </c>
      <c r="V96" s="36">
        <v>0</v>
      </c>
    </row>
    <row r="97" spans="1:22">
      <c r="A97" s="7">
        <v>94</v>
      </c>
      <c r="B97" s="7" t="s">
        <v>106</v>
      </c>
      <c r="C97" s="2" t="s">
        <v>4</v>
      </c>
      <c r="D97" s="8">
        <v>1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f>16500+5500</f>
        <v>22000</v>
      </c>
      <c r="L97" s="36">
        <v>0</v>
      </c>
      <c r="M97" s="36">
        <v>0</v>
      </c>
      <c r="N97" s="36">
        <v>0</v>
      </c>
      <c r="O97" s="36">
        <f>16500+5500</f>
        <v>22000</v>
      </c>
      <c r="P97" s="36">
        <v>0</v>
      </c>
      <c r="Q97" s="33">
        <v>129000</v>
      </c>
      <c r="R97" s="36">
        <v>0</v>
      </c>
      <c r="S97" s="36">
        <v>0</v>
      </c>
      <c r="T97" s="36">
        <v>0</v>
      </c>
      <c r="U97" s="33">
        <v>129000</v>
      </c>
      <c r="V97" s="36">
        <v>0</v>
      </c>
    </row>
    <row r="98" spans="1:22" ht="30">
      <c r="A98" s="7">
        <v>95</v>
      </c>
      <c r="B98" s="8" t="s">
        <v>107</v>
      </c>
      <c r="C98" s="2" t="s">
        <v>4</v>
      </c>
      <c r="D98" s="8">
        <v>12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f>23400+7800</f>
        <v>31200</v>
      </c>
      <c r="L98" s="36">
        <v>0</v>
      </c>
      <c r="M98" s="36">
        <v>0</v>
      </c>
      <c r="N98" s="36">
        <v>0</v>
      </c>
      <c r="O98" s="36">
        <f>23400+7800</f>
        <v>31200</v>
      </c>
      <c r="P98" s="36">
        <v>0</v>
      </c>
      <c r="Q98" s="33"/>
      <c r="R98" s="36">
        <v>0</v>
      </c>
      <c r="S98" s="36">
        <v>0</v>
      </c>
      <c r="T98" s="36">
        <v>0</v>
      </c>
      <c r="U98" s="33"/>
      <c r="V98" s="36">
        <v>0</v>
      </c>
    </row>
    <row r="99" spans="1:22">
      <c r="A99" s="7">
        <v>96</v>
      </c>
      <c r="B99" s="7" t="s">
        <v>108</v>
      </c>
      <c r="C99" s="2" t="s">
        <v>4</v>
      </c>
      <c r="D99" s="21">
        <v>1</v>
      </c>
      <c r="E99" s="45">
        <v>0</v>
      </c>
      <c r="F99" s="36">
        <v>0</v>
      </c>
      <c r="G99" s="36">
        <v>0</v>
      </c>
      <c r="H99" s="36">
        <v>0</v>
      </c>
      <c r="I99" s="45">
        <v>0</v>
      </c>
      <c r="J99" s="36">
        <v>0</v>
      </c>
      <c r="K99" s="45">
        <v>0</v>
      </c>
      <c r="L99" s="45">
        <v>0</v>
      </c>
      <c r="M99" s="45">
        <v>0</v>
      </c>
      <c r="N99" s="45">
        <v>0</v>
      </c>
      <c r="O99" s="45">
        <v>0</v>
      </c>
      <c r="P99" s="36">
        <v>0</v>
      </c>
      <c r="Q99" s="33"/>
      <c r="R99" s="36">
        <v>0</v>
      </c>
      <c r="S99" s="36">
        <v>0</v>
      </c>
      <c r="T99" s="36">
        <v>0</v>
      </c>
      <c r="U99" s="33"/>
      <c r="V99" s="36">
        <v>0</v>
      </c>
    </row>
    <row r="100" spans="1:22">
      <c r="A100" s="7">
        <v>97</v>
      </c>
      <c r="B100" s="15" t="s">
        <v>109</v>
      </c>
      <c r="C100" s="2" t="s">
        <v>4</v>
      </c>
      <c r="D100" s="7">
        <v>1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f>14625+4875</f>
        <v>19500</v>
      </c>
      <c r="L100" s="36">
        <v>0</v>
      </c>
      <c r="M100" s="36">
        <v>0</v>
      </c>
      <c r="N100" s="36">
        <v>0</v>
      </c>
      <c r="O100" s="36">
        <f>14625+4875</f>
        <v>19500</v>
      </c>
      <c r="P100" s="36">
        <v>0</v>
      </c>
      <c r="Q100" s="33"/>
      <c r="R100" s="36">
        <v>0</v>
      </c>
      <c r="S100" s="36">
        <v>0</v>
      </c>
      <c r="T100" s="36">
        <v>0</v>
      </c>
      <c r="U100" s="33"/>
      <c r="V100" s="36">
        <v>0</v>
      </c>
    </row>
    <row r="101" spans="1:22">
      <c r="A101" s="7">
        <v>98</v>
      </c>
      <c r="B101" s="7" t="s">
        <v>110</v>
      </c>
      <c r="C101" s="2" t="s">
        <v>4</v>
      </c>
      <c r="D101" s="7">
        <v>140</v>
      </c>
      <c r="E101" s="44">
        <v>56000</v>
      </c>
      <c r="F101" s="36">
        <v>0</v>
      </c>
      <c r="G101" s="36">
        <v>0</v>
      </c>
      <c r="H101" s="36">
        <v>0</v>
      </c>
      <c r="I101" s="44">
        <v>56000</v>
      </c>
      <c r="J101" s="36">
        <v>0</v>
      </c>
      <c r="K101" s="44">
        <v>67200</v>
      </c>
      <c r="L101" s="36">
        <v>0</v>
      </c>
      <c r="M101" s="36">
        <v>0</v>
      </c>
      <c r="N101" s="36">
        <v>0</v>
      </c>
      <c r="O101" s="44">
        <v>67200</v>
      </c>
      <c r="P101" s="36">
        <v>0</v>
      </c>
      <c r="Q101" s="33"/>
      <c r="R101" s="36">
        <v>0</v>
      </c>
      <c r="S101" s="36">
        <v>0</v>
      </c>
      <c r="T101" s="36">
        <v>0</v>
      </c>
      <c r="U101" s="33"/>
      <c r="V101" s="36">
        <v>0</v>
      </c>
    </row>
    <row r="102" spans="1:22">
      <c r="A102" s="7">
        <v>99</v>
      </c>
      <c r="B102" s="7" t="s">
        <v>111</v>
      </c>
      <c r="C102" s="2" t="s">
        <v>4</v>
      </c>
      <c r="D102" s="7">
        <v>30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3">
        <v>15000</v>
      </c>
      <c r="R102" s="36">
        <v>0</v>
      </c>
      <c r="S102" s="36">
        <v>0</v>
      </c>
      <c r="T102" s="36">
        <v>0</v>
      </c>
      <c r="U102" s="33">
        <v>15000</v>
      </c>
      <c r="V102" s="36">
        <v>0</v>
      </c>
    </row>
    <row r="103" spans="1:22" ht="30">
      <c r="A103" s="7">
        <v>100</v>
      </c>
      <c r="B103" s="7" t="s">
        <v>112</v>
      </c>
      <c r="C103" s="2" t="s">
        <v>4</v>
      </c>
      <c r="D103" s="8">
        <v>6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3">
        <v>84000</v>
      </c>
      <c r="R103" s="36">
        <v>0</v>
      </c>
      <c r="S103" s="36">
        <v>0</v>
      </c>
      <c r="T103" s="36">
        <v>0</v>
      </c>
      <c r="U103" s="33">
        <v>84000</v>
      </c>
      <c r="V103" s="36">
        <v>0</v>
      </c>
    </row>
    <row r="104" spans="1:22" ht="30">
      <c r="A104" s="7">
        <v>101</v>
      </c>
      <c r="B104" s="12" t="s">
        <v>113</v>
      </c>
      <c r="C104" s="2" t="s">
        <v>4</v>
      </c>
      <c r="D104" s="8">
        <v>1</v>
      </c>
      <c r="E104" s="36">
        <f>2200+500</f>
        <v>2700</v>
      </c>
      <c r="F104" s="36">
        <v>0</v>
      </c>
      <c r="G104" s="36">
        <v>0</v>
      </c>
      <c r="H104" s="36">
        <v>0</v>
      </c>
      <c r="I104" s="36">
        <f>2200+500</f>
        <v>2700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3"/>
      <c r="R104" s="36">
        <v>0</v>
      </c>
      <c r="S104" s="36">
        <v>0</v>
      </c>
      <c r="T104" s="36">
        <v>0</v>
      </c>
      <c r="U104" s="33"/>
      <c r="V104" s="36">
        <v>0</v>
      </c>
    </row>
    <row r="105" spans="1:22" ht="30">
      <c r="A105" s="7">
        <v>102</v>
      </c>
      <c r="B105" s="12" t="s">
        <v>114</v>
      </c>
      <c r="C105" s="2" t="s">
        <v>4</v>
      </c>
      <c r="D105" s="7">
        <v>28</v>
      </c>
      <c r="E105" s="36">
        <f>61600+14000</f>
        <v>75600</v>
      </c>
      <c r="F105" s="36">
        <v>0</v>
      </c>
      <c r="G105" s="36">
        <v>0</v>
      </c>
      <c r="H105" s="36">
        <v>0</v>
      </c>
      <c r="I105" s="36">
        <f>61600+14000</f>
        <v>75600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3">
        <v>82600</v>
      </c>
      <c r="R105" s="36">
        <v>0</v>
      </c>
      <c r="S105" s="36">
        <v>0</v>
      </c>
      <c r="T105" s="36">
        <v>0</v>
      </c>
      <c r="U105" s="33">
        <v>82600</v>
      </c>
      <c r="V105" s="36">
        <v>0</v>
      </c>
    </row>
    <row r="106" spans="1:22" ht="30">
      <c r="A106" s="7">
        <v>103</v>
      </c>
      <c r="B106" s="12" t="s">
        <v>115</v>
      </c>
      <c r="C106" s="2" t="s">
        <v>4</v>
      </c>
      <c r="D106" s="7">
        <v>28</v>
      </c>
      <c r="E106" s="36">
        <f>61600+14000</f>
        <v>75600</v>
      </c>
      <c r="F106" s="36">
        <v>0</v>
      </c>
      <c r="G106" s="36">
        <v>0</v>
      </c>
      <c r="H106" s="36">
        <v>0</v>
      </c>
      <c r="I106" s="36">
        <f>61600+14000</f>
        <v>75600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3">
        <v>82600</v>
      </c>
      <c r="R106" s="36">
        <v>0</v>
      </c>
      <c r="S106" s="36">
        <v>0</v>
      </c>
      <c r="T106" s="36">
        <v>0</v>
      </c>
      <c r="U106" s="33">
        <v>82600</v>
      </c>
      <c r="V106" s="36">
        <v>0</v>
      </c>
    </row>
    <row r="107" spans="1:22" ht="30">
      <c r="A107" s="7">
        <v>104</v>
      </c>
      <c r="B107" s="12" t="s">
        <v>116</v>
      </c>
      <c r="C107" s="2" t="s">
        <v>4</v>
      </c>
      <c r="D107" s="7">
        <v>22</v>
      </c>
      <c r="E107" s="36">
        <f>48400+11000</f>
        <v>59400</v>
      </c>
      <c r="F107" s="36">
        <v>0</v>
      </c>
      <c r="G107" s="36">
        <v>0</v>
      </c>
      <c r="H107" s="36">
        <v>0</v>
      </c>
      <c r="I107" s="36">
        <f>48400+11000</f>
        <v>59400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3">
        <v>64900</v>
      </c>
      <c r="R107" s="36">
        <v>0</v>
      </c>
      <c r="S107" s="36">
        <v>0</v>
      </c>
      <c r="T107" s="36">
        <v>0</v>
      </c>
      <c r="U107" s="33">
        <v>64900</v>
      </c>
      <c r="V107" s="36">
        <v>0</v>
      </c>
    </row>
    <row r="108" spans="1:22" ht="30">
      <c r="A108" s="7">
        <v>105</v>
      </c>
      <c r="B108" s="12" t="s">
        <v>117</v>
      </c>
      <c r="C108" s="2" t="s">
        <v>4</v>
      </c>
      <c r="D108" s="7">
        <v>13</v>
      </c>
      <c r="E108" s="36">
        <f>28600+6500</f>
        <v>35100</v>
      </c>
      <c r="F108" s="36">
        <v>0</v>
      </c>
      <c r="G108" s="36">
        <v>0</v>
      </c>
      <c r="H108" s="36">
        <v>0</v>
      </c>
      <c r="I108" s="36">
        <f>28600+6500</f>
        <v>35100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3">
        <v>38350</v>
      </c>
      <c r="R108" s="36">
        <v>0</v>
      </c>
      <c r="S108" s="36">
        <v>0</v>
      </c>
      <c r="T108" s="36">
        <v>0</v>
      </c>
      <c r="U108" s="33">
        <v>38350</v>
      </c>
      <c r="V108" s="36">
        <v>0</v>
      </c>
    </row>
    <row r="109" spans="1:22">
      <c r="A109" s="7">
        <v>106</v>
      </c>
      <c r="B109" s="8" t="s">
        <v>118</v>
      </c>
      <c r="C109" s="2" t="s">
        <v>4</v>
      </c>
      <c r="D109" s="8">
        <v>500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6000</v>
      </c>
      <c r="L109" s="36">
        <v>0</v>
      </c>
      <c r="M109" s="36">
        <v>0</v>
      </c>
      <c r="N109" s="36">
        <v>0</v>
      </c>
      <c r="O109" s="36">
        <v>6000</v>
      </c>
      <c r="P109" s="36">
        <v>0</v>
      </c>
      <c r="Q109" s="33">
        <v>40000</v>
      </c>
      <c r="R109" s="36">
        <v>0</v>
      </c>
      <c r="S109" s="36">
        <v>0</v>
      </c>
      <c r="T109" s="36">
        <v>0</v>
      </c>
      <c r="U109" s="33">
        <v>40000</v>
      </c>
      <c r="V109" s="36">
        <v>0</v>
      </c>
    </row>
    <row r="110" spans="1:22">
      <c r="A110" s="7">
        <v>107</v>
      </c>
      <c r="B110" s="8" t="s">
        <v>119</v>
      </c>
      <c r="C110" s="2" t="s">
        <v>4</v>
      </c>
      <c r="D110" s="7">
        <v>500</v>
      </c>
      <c r="E110" s="36">
        <f>17500+7500</f>
        <v>25000</v>
      </c>
      <c r="F110" s="36">
        <v>0</v>
      </c>
      <c r="G110" s="36">
        <v>0</v>
      </c>
      <c r="H110" s="36">
        <v>0</v>
      </c>
      <c r="I110" s="36">
        <f>17500+7500</f>
        <v>25000</v>
      </c>
      <c r="J110" s="36">
        <v>0</v>
      </c>
      <c r="K110" s="36">
        <f>16875+5625</f>
        <v>22500</v>
      </c>
      <c r="L110" s="36">
        <v>0</v>
      </c>
      <c r="M110" s="36">
        <v>0</v>
      </c>
      <c r="N110" s="36">
        <v>0</v>
      </c>
      <c r="O110" s="36">
        <f>16875+5625</f>
        <v>22500</v>
      </c>
      <c r="P110" s="36">
        <v>0</v>
      </c>
      <c r="Q110" s="35">
        <v>40000</v>
      </c>
      <c r="R110" s="36">
        <v>0</v>
      </c>
      <c r="S110" s="36">
        <v>0</v>
      </c>
      <c r="T110" s="36">
        <v>0</v>
      </c>
      <c r="U110" s="35">
        <v>40000</v>
      </c>
      <c r="V110" s="36">
        <v>0</v>
      </c>
    </row>
    <row r="111" spans="1:22" ht="30">
      <c r="A111" s="7">
        <v>108</v>
      </c>
      <c r="B111" s="7" t="s">
        <v>120</v>
      </c>
      <c r="C111" s="2" t="s">
        <v>4</v>
      </c>
      <c r="D111" s="7">
        <v>84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44">
        <v>361200</v>
      </c>
      <c r="L111" s="36">
        <v>0</v>
      </c>
      <c r="M111" s="36">
        <v>0</v>
      </c>
      <c r="N111" s="36">
        <v>0</v>
      </c>
      <c r="O111" s="44">
        <v>361200</v>
      </c>
      <c r="P111" s="36">
        <v>0</v>
      </c>
      <c r="Q111" s="33"/>
      <c r="R111" s="36">
        <v>0</v>
      </c>
      <c r="S111" s="36">
        <v>0</v>
      </c>
      <c r="T111" s="36">
        <v>0</v>
      </c>
      <c r="U111" s="33"/>
      <c r="V111" s="36">
        <v>0</v>
      </c>
    </row>
    <row r="112" spans="1:22" ht="105">
      <c r="A112" s="7">
        <v>109</v>
      </c>
      <c r="B112" s="2" t="s">
        <v>121</v>
      </c>
      <c r="C112" s="2" t="s">
        <v>4</v>
      </c>
      <c r="D112" s="7">
        <v>2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3">
        <v>25000</v>
      </c>
      <c r="R112" s="36">
        <v>0</v>
      </c>
      <c r="S112" s="36">
        <v>0</v>
      </c>
      <c r="T112" s="36">
        <v>0</v>
      </c>
      <c r="U112" s="33">
        <v>25000</v>
      </c>
      <c r="V112" s="36">
        <v>0</v>
      </c>
    </row>
    <row r="113" spans="1:22" ht="60">
      <c r="A113" s="7">
        <v>110</v>
      </c>
      <c r="B113" s="16" t="s">
        <v>122</v>
      </c>
      <c r="C113" s="2" t="s">
        <v>4</v>
      </c>
      <c r="D113" s="7">
        <v>4</v>
      </c>
      <c r="E113" s="36">
        <v>0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3">
        <v>100000</v>
      </c>
      <c r="R113" s="36">
        <v>0</v>
      </c>
      <c r="S113" s="36">
        <v>0</v>
      </c>
      <c r="T113" s="36">
        <v>0</v>
      </c>
      <c r="U113" s="33">
        <v>100000</v>
      </c>
      <c r="V113" s="36">
        <v>0</v>
      </c>
    </row>
    <row r="114" spans="1:22" ht="30">
      <c r="A114" s="7">
        <v>111</v>
      </c>
      <c r="B114" s="7" t="s">
        <v>123</v>
      </c>
      <c r="C114" s="26"/>
      <c r="D114" s="7">
        <v>94</v>
      </c>
      <c r="E114" s="36">
        <f>846000+282000</f>
        <v>1128000</v>
      </c>
      <c r="F114" s="36"/>
      <c r="G114" s="36"/>
      <c r="H114" s="36">
        <v>0</v>
      </c>
      <c r="I114" s="36">
        <f>846000+282000</f>
        <v>1128000</v>
      </c>
      <c r="J114" s="36"/>
      <c r="K114" s="36">
        <v>0</v>
      </c>
      <c r="L114" s="36"/>
      <c r="M114" s="36"/>
      <c r="N114" s="36"/>
      <c r="O114" s="36">
        <v>0</v>
      </c>
      <c r="P114" s="36"/>
      <c r="Q114" s="33">
        <v>1306600</v>
      </c>
      <c r="R114" s="36"/>
      <c r="S114" s="36"/>
      <c r="T114" s="36"/>
      <c r="U114" s="33">
        <v>1306600</v>
      </c>
      <c r="V114" s="36"/>
    </row>
    <row r="115" spans="1:22">
      <c r="A115" s="7">
        <v>112</v>
      </c>
      <c r="B115" s="11" t="s">
        <v>124</v>
      </c>
      <c r="C115" s="26"/>
      <c r="D115" s="7">
        <v>200</v>
      </c>
      <c r="E115" s="36">
        <f>9000+3000</f>
        <v>12000</v>
      </c>
      <c r="F115" s="36"/>
      <c r="G115" s="36"/>
      <c r="H115" s="36">
        <v>0</v>
      </c>
      <c r="I115" s="36">
        <f>9000+3000</f>
        <v>12000</v>
      </c>
      <c r="J115" s="36"/>
      <c r="K115" s="36">
        <f>27000+9000</f>
        <v>36000</v>
      </c>
      <c r="L115" s="36"/>
      <c r="M115" s="36"/>
      <c r="N115" s="36"/>
      <c r="O115" s="36">
        <f>27000+9000</f>
        <v>36000</v>
      </c>
      <c r="P115" s="36"/>
      <c r="Q115" s="33"/>
      <c r="R115" s="36"/>
      <c r="S115" s="36"/>
      <c r="T115" s="36"/>
      <c r="U115" s="33"/>
      <c r="V115" s="36"/>
    </row>
    <row r="116" spans="1:22" ht="30">
      <c r="A116" s="7">
        <v>113</v>
      </c>
      <c r="B116" s="7" t="s">
        <v>125</v>
      </c>
      <c r="C116" s="26"/>
      <c r="D116" s="24">
        <v>20</v>
      </c>
      <c r="E116" s="45">
        <v>0</v>
      </c>
      <c r="F116" s="36"/>
      <c r="G116" s="36"/>
      <c r="H116" s="36">
        <v>0</v>
      </c>
      <c r="I116" s="45">
        <v>0</v>
      </c>
      <c r="J116" s="36"/>
      <c r="K116" s="45">
        <v>0</v>
      </c>
      <c r="L116" s="45"/>
      <c r="M116" s="45"/>
      <c r="N116" s="45"/>
      <c r="O116" s="45">
        <v>0</v>
      </c>
      <c r="P116" s="36"/>
      <c r="Q116" s="33"/>
      <c r="R116" s="36"/>
      <c r="S116" s="36"/>
      <c r="T116" s="36"/>
      <c r="U116" s="33"/>
      <c r="V116" s="36"/>
    </row>
    <row r="117" spans="1:22" ht="30">
      <c r="A117" s="7">
        <v>114</v>
      </c>
      <c r="B117" s="7" t="s">
        <v>126</v>
      </c>
      <c r="C117" s="26"/>
      <c r="D117" s="24">
        <v>20</v>
      </c>
      <c r="E117" s="45">
        <v>0</v>
      </c>
      <c r="F117" s="36"/>
      <c r="G117" s="36"/>
      <c r="H117" s="36">
        <v>0</v>
      </c>
      <c r="I117" s="45">
        <v>0</v>
      </c>
      <c r="J117" s="36"/>
      <c r="K117" s="45">
        <v>0</v>
      </c>
      <c r="L117" s="45"/>
      <c r="M117" s="45"/>
      <c r="N117" s="45"/>
      <c r="O117" s="45">
        <v>0</v>
      </c>
      <c r="P117" s="36"/>
      <c r="Q117" s="33"/>
      <c r="R117" s="36"/>
      <c r="S117" s="36"/>
      <c r="T117" s="36"/>
      <c r="U117" s="33"/>
      <c r="V117" s="36"/>
    </row>
    <row r="118" spans="1:22" ht="30">
      <c r="A118" s="7">
        <v>115</v>
      </c>
      <c r="B118" s="7" t="s">
        <v>127</v>
      </c>
      <c r="C118" s="26"/>
      <c r="D118" s="24">
        <v>20</v>
      </c>
      <c r="E118" s="45">
        <v>0</v>
      </c>
      <c r="F118" s="36"/>
      <c r="G118" s="36"/>
      <c r="H118" s="36">
        <v>0</v>
      </c>
      <c r="I118" s="45">
        <v>0</v>
      </c>
      <c r="J118" s="36"/>
      <c r="K118" s="45">
        <v>0</v>
      </c>
      <c r="L118" s="45"/>
      <c r="M118" s="45"/>
      <c r="N118" s="45"/>
      <c r="O118" s="45">
        <v>0</v>
      </c>
      <c r="P118" s="36"/>
      <c r="Q118" s="33"/>
      <c r="R118" s="36"/>
      <c r="S118" s="36"/>
      <c r="T118" s="36"/>
      <c r="U118" s="33"/>
      <c r="V118" s="36"/>
    </row>
    <row r="119" spans="1:22" ht="30">
      <c r="A119" s="7">
        <v>116</v>
      </c>
      <c r="B119" s="7" t="s">
        <v>128</v>
      </c>
      <c r="C119" s="26"/>
      <c r="D119" s="24">
        <v>20</v>
      </c>
      <c r="E119" s="45">
        <v>0</v>
      </c>
      <c r="F119" s="36"/>
      <c r="G119" s="36"/>
      <c r="H119" s="36">
        <v>0</v>
      </c>
      <c r="I119" s="45">
        <v>0</v>
      </c>
      <c r="J119" s="36"/>
      <c r="K119" s="45">
        <v>0</v>
      </c>
      <c r="L119" s="45"/>
      <c r="M119" s="45"/>
      <c r="N119" s="45"/>
      <c r="O119" s="45">
        <v>0</v>
      </c>
      <c r="P119" s="36"/>
      <c r="Q119" s="33"/>
      <c r="R119" s="36"/>
      <c r="S119" s="36"/>
      <c r="T119" s="36"/>
      <c r="U119" s="33"/>
      <c r="V119" s="36"/>
    </row>
    <row r="120" spans="1:22" ht="30">
      <c r="A120" s="7">
        <v>117</v>
      </c>
      <c r="B120" s="17" t="s">
        <v>129</v>
      </c>
      <c r="C120" s="26"/>
      <c r="D120" s="8">
        <v>33</v>
      </c>
      <c r="E120" s="36">
        <v>0</v>
      </c>
      <c r="F120" s="36"/>
      <c r="G120" s="36"/>
      <c r="H120" s="36">
        <v>0</v>
      </c>
      <c r="I120" s="36">
        <v>0</v>
      </c>
      <c r="J120" s="36"/>
      <c r="K120" s="45">
        <f>103950+34650</f>
        <v>138600</v>
      </c>
      <c r="L120" s="45"/>
      <c r="M120" s="45"/>
      <c r="N120" s="45"/>
      <c r="O120" s="45">
        <f>103950+34650</f>
        <v>138600</v>
      </c>
      <c r="P120" s="36"/>
      <c r="Q120" s="33">
        <v>149600</v>
      </c>
      <c r="R120" s="36"/>
      <c r="S120" s="36"/>
      <c r="T120" s="36"/>
      <c r="U120" s="33">
        <v>149600</v>
      </c>
      <c r="V120" s="36"/>
    </row>
    <row r="121" spans="1:22" ht="30">
      <c r="A121" s="7">
        <v>118</v>
      </c>
      <c r="B121" s="12" t="s">
        <v>130</v>
      </c>
      <c r="C121" s="26"/>
      <c r="D121" s="8">
        <v>36</v>
      </c>
      <c r="E121" s="36">
        <f>187200+50400</f>
        <v>237600</v>
      </c>
      <c r="F121" s="36"/>
      <c r="G121" s="36"/>
      <c r="H121" s="36">
        <v>0</v>
      </c>
      <c r="I121" s="36">
        <f>187200+50400</f>
        <v>237600</v>
      </c>
      <c r="J121" s="36"/>
      <c r="K121" s="36">
        <f>113400+37800</f>
        <v>151200</v>
      </c>
      <c r="L121" s="36"/>
      <c r="M121" s="36"/>
      <c r="N121" s="36"/>
      <c r="O121" s="36">
        <f>113400+37800</f>
        <v>151200</v>
      </c>
      <c r="P121" s="36"/>
      <c r="Q121" s="33">
        <v>221000</v>
      </c>
      <c r="R121" s="36"/>
      <c r="S121" s="36"/>
      <c r="T121" s="36"/>
      <c r="U121" s="33">
        <v>221000</v>
      </c>
      <c r="V121" s="36"/>
    </row>
    <row r="122" spans="1:22" ht="30">
      <c r="A122" s="7">
        <v>119</v>
      </c>
      <c r="B122" s="11" t="s">
        <v>131</v>
      </c>
      <c r="C122" s="26"/>
      <c r="D122" s="7">
        <v>9</v>
      </c>
      <c r="E122" s="36">
        <f>9180+2700</f>
        <v>11880</v>
      </c>
      <c r="F122" s="36"/>
      <c r="G122" s="36"/>
      <c r="H122" s="36">
        <v>0</v>
      </c>
      <c r="I122" s="36">
        <f>9180+2700</f>
        <v>11880</v>
      </c>
      <c r="J122" s="36"/>
      <c r="K122" s="36">
        <v>0</v>
      </c>
      <c r="L122" s="36"/>
      <c r="M122" s="36"/>
      <c r="N122" s="36"/>
      <c r="O122" s="36">
        <v>0</v>
      </c>
      <c r="P122" s="36"/>
      <c r="Q122" s="33">
        <v>8010</v>
      </c>
      <c r="R122" s="36"/>
      <c r="S122" s="36"/>
      <c r="T122" s="36"/>
      <c r="U122" s="33">
        <v>8010</v>
      </c>
      <c r="V122" s="36"/>
    </row>
    <row r="123" spans="1:22" ht="30">
      <c r="A123" s="7">
        <v>120</v>
      </c>
      <c r="B123" s="11" t="s">
        <v>132</v>
      </c>
      <c r="C123" s="26"/>
      <c r="D123" s="7">
        <v>10</v>
      </c>
      <c r="E123" s="36">
        <f>10200+3000</f>
        <v>13200</v>
      </c>
      <c r="F123" s="36"/>
      <c r="G123" s="36"/>
      <c r="H123" s="36">
        <v>0</v>
      </c>
      <c r="I123" s="36">
        <f>10200+3000</f>
        <v>13200</v>
      </c>
      <c r="J123" s="36"/>
      <c r="K123" s="36">
        <v>0</v>
      </c>
      <c r="L123" s="36"/>
      <c r="M123" s="36"/>
      <c r="N123" s="36"/>
      <c r="O123" s="36">
        <v>0</v>
      </c>
      <c r="P123" s="36"/>
      <c r="Q123" s="33">
        <v>8900</v>
      </c>
      <c r="R123" s="36"/>
      <c r="S123" s="36"/>
      <c r="T123" s="36"/>
      <c r="U123" s="33">
        <v>8900</v>
      </c>
      <c r="V123" s="36"/>
    </row>
    <row r="124" spans="1:22" ht="30">
      <c r="A124" s="7">
        <v>121</v>
      </c>
      <c r="B124" s="11" t="s">
        <v>133</v>
      </c>
      <c r="C124" s="26"/>
      <c r="D124" s="7">
        <v>8</v>
      </c>
      <c r="E124" s="36">
        <f>8160+2400</f>
        <v>10560</v>
      </c>
      <c r="F124" s="36"/>
      <c r="G124" s="36"/>
      <c r="H124" s="36">
        <v>0</v>
      </c>
      <c r="I124" s="36">
        <f>8160+2400</f>
        <v>10560</v>
      </c>
      <c r="J124" s="36"/>
      <c r="K124" s="36">
        <v>0</v>
      </c>
      <c r="L124" s="36"/>
      <c r="M124" s="36"/>
      <c r="N124" s="36"/>
      <c r="O124" s="36">
        <v>0</v>
      </c>
      <c r="P124" s="36"/>
      <c r="Q124" s="33">
        <v>7120</v>
      </c>
      <c r="R124" s="36"/>
      <c r="S124" s="36"/>
      <c r="T124" s="36"/>
      <c r="U124" s="33">
        <v>7120</v>
      </c>
      <c r="V124" s="36"/>
    </row>
    <row r="125" spans="1:22" ht="30">
      <c r="A125" s="7">
        <v>122</v>
      </c>
      <c r="B125" s="11" t="s">
        <v>134</v>
      </c>
      <c r="C125" s="26"/>
      <c r="D125" s="7">
        <v>9</v>
      </c>
      <c r="E125" s="36">
        <f>9180+2700</f>
        <v>11880</v>
      </c>
      <c r="F125" s="36"/>
      <c r="G125" s="36"/>
      <c r="H125" s="36">
        <v>0</v>
      </c>
      <c r="I125" s="36">
        <f>9180+2700</f>
        <v>11880</v>
      </c>
      <c r="J125" s="36"/>
      <c r="K125" s="36">
        <v>0</v>
      </c>
      <c r="L125" s="36"/>
      <c r="M125" s="36"/>
      <c r="N125" s="36"/>
      <c r="O125" s="36">
        <v>0</v>
      </c>
      <c r="P125" s="36"/>
      <c r="Q125" s="33">
        <v>8010</v>
      </c>
      <c r="R125" s="36"/>
      <c r="S125" s="36"/>
      <c r="T125" s="36"/>
      <c r="U125" s="33">
        <v>8010</v>
      </c>
      <c r="V125" s="36"/>
    </row>
    <row r="126" spans="1:22" ht="30">
      <c r="A126" s="7">
        <v>123</v>
      </c>
      <c r="B126" s="15" t="s">
        <v>135</v>
      </c>
      <c r="C126" s="26"/>
      <c r="D126" s="8">
        <v>40</v>
      </c>
      <c r="E126" s="36">
        <v>0</v>
      </c>
      <c r="F126" s="36"/>
      <c r="G126" s="36"/>
      <c r="H126" s="36">
        <v>0</v>
      </c>
      <c r="I126" s="36">
        <v>0</v>
      </c>
      <c r="J126" s="36"/>
      <c r="K126" s="36">
        <v>0</v>
      </c>
      <c r="L126" s="36"/>
      <c r="M126" s="36"/>
      <c r="N126" s="36"/>
      <c r="O126" s="36">
        <v>0</v>
      </c>
      <c r="P126" s="36"/>
      <c r="Q126" s="33">
        <v>600000</v>
      </c>
      <c r="R126" s="36"/>
      <c r="S126" s="36"/>
      <c r="T126" s="36"/>
      <c r="U126" s="33">
        <v>600000</v>
      </c>
      <c r="V126" s="36"/>
    </row>
    <row r="127" spans="1:22" ht="30">
      <c r="A127" s="7">
        <v>124</v>
      </c>
      <c r="B127" s="7" t="s">
        <v>136</v>
      </c>
      <c r="C127" s="26"/>
      <c r="D127" s="7">
        <v>20</v>
      </c>
      <c r="E127" s="36">
        <f>5000+3000</f>
        <v>8000</v>
      </c>
      <c r="F127" s="36"/>
      <c r="G127" s="36"/>
      <c r="H127" s="36">
        <v>0</v>
      </c>
      <c r="I127" s="36">
        <f>5000+3000</f>
        <v>8000</v>
      </c>
      <c r="J127" s="36"/>
      <c r="K127" s="36">
        <v>0</v>
      </c>
      <c r="L127" s="36"/>
      <c r="M127" s="36"/>
      <c r="N127" s="36"/>
      <c r="O127" s="36">
        <v>0</v>
      </c>
      <c r="P127" s="36"/>
      <c r="Q127" s="33">
        <v>300000</v>
      </c>
      <c r="R127" s="36"/>
      <c r="S127" s="36"/>
      <c r="T127" s="36"/>
      <c r="U127" s="33">
        <v>300000</v>
      </c>
      <c r="V127" s="36"/>
    </row>
    <row r="128" spans="1:22">
      <c r="A128" s="7">
        <v>125</v>
      </c>
      <c r="B128" s="7" t="s">
        <v>137</v>
      </c>
      <c r="C128" s="26"/>
      <c r="D128" s="7">
        <v>30</v>
      </c>
      <c r="E128" s="36">
        <f>7500+4500</f>
        <v>12000</v>
      </c>
      <c r="F128" s="36"/>
      <c r="G128" s="36"/>
      <c r="H128" s="36">
        <v>0</v>
      </c>
      <c r="I128" s="36">
        <f>7500+4500</f>
        <v>12000</v>
      </c>
      <c r="J128" s="36"/>
      <c r="K128" s="36">
        <v>0</v>
      </c>
      <c r="L128" s="36"/>
      <c r="M128" s="36"/>
      <c r="N128" s="36"/>
      <c r="O128" s="36">
        <v>0</v>
      </c>
      <c r="P128" s="36"/>
      <c r="Q128" s="33">
        <v>450000</v>
      </c>
      <c r="R128" s="36"/>
      <c r="S128" s="36"/>
      <c r="T128" s="36"/>
      <c r="U128" s="33">
        <v>450000</v>
      </c>
      <c r="V128" s="36"/>
    </row>
    <row r="129" spans="1:22" ht="30">
      <c r="A129" s="7">
        <v>126</v>
      </c>
      <c r="B129" s="7" t="s">
        <v>138</v>
      </c>
      <c r="C129" s="26"/>
      <c r="D129" s="7">
        <v>13</v>
      </c>
      <c r="E129" s="36">
        <f>15600+5850</f>
        <v>21450</v>
      </c>
      <c r="F129" s="36"/>
      <c r="G129" s="36"/>
      <c r="H129" s="36">
        <v>0</v>
      </c>
      <c r="I129" s="36">
        <f>15600+5850</f>
        <v>21450</v>
      </c>
      <c r="J129" s="36"/>
      <c r="K129" s="36">
        <v>0</v>
      </c>
      <c r="L129" s="36"/>
      <c r="M129" s="36"/>
      <c r="N129" s="36"/>
      <c r="O129" s="36">
        <v>0</v>
      </c>
      <c r="P129" s="36"/>
      <c r="Q129" s="33"/>
      <c r="R129" s="36"/>
      <c r="S129" s="36"/>
      <c r="T129" s="36"/>
      <c r="U129" s="33"/>
      <c r="V129" s="36"/>
    </row>
    <row r="130" spans="1:22">
      <c r="A130" s="7">
        <v>127</v>
      </c>
      <c r="B130" s="7" t="s">
        <v>139</v>
      </c>
      <c r="C130" s="26"/>
      <c r="D130" s="21">
        <v>13</v>
      </c>
      <c r="E130" s="45">
        <v>0</v>
      </c>
      <c r="F130" s="36"/>
      <c r="G130" s="36"/>
      <c r="H130" s="36">
        <v>0</v>
      </c>
      <c r="I130" s="45">
        <v>0</v>
      </c>
      <c r="J130" s="36"/>
      <c r="K130" s="45">
        <v>0</v>
      </c>
      <c r="L130" s="45"/>
      <c r="M130" s="45"/>
      <c r="N130" s="45"/>
      <c r="O130" s="45">
        <v>0</v>
      </c>
      <c r="P130" s="36"/>
      <c r="Q130" s="33"/>
      <c r="R130" s="36"/>
      <c r="S130" s="36"/>
      <c r="T130" s="36"/>
      <c r="U130" s="33"/>
      <c r="V130" s="36"/>
    </row>
    <row r="131" spans="1:22">
      <c r="A131" s="7">
        <v>128</v>
      </c>
      <c r="B131" s="7" t="s">
        <v>140</v>
      </c>
      <c r="C131" s="26"/>
      <c r="D131" s="21">
        <v>13</v>
      </c>
      <c r="E131" s="45">
        <v>0</v>
      </c>
      <c r="F131" s="36"/>
      <c r="G131" s="36"/>
      <c r="H131" s="36">
        <v>0</v>
      </c>
      <c r="I131" s="45">
        <v>0</v>
      </c>
      <c r="J131" s="36"/>
      <c r="K131" s="45">
        <v>0</v>
      </c>
      <c r="L131" s="45"/>
      <c r="M131" s="45"/>
      <c r="N131" s="45"/>
      <c r="O131" s="45">
        <v>0</v>
      </c>
      <c r="P131" s="36"/>
      <c r="Q131" s="33"/>
      <c r="R131" s="36"/>
      <c r="S131" s="36"/>
      <c r="T131" s="36"/>
      <c r="U131" s="33"/>
      <c r="V131" s="36"/>
    </row>
    <row r="132" spans="1:22">
      <c r="A132" s="7">
        <v>129</v>
      </c>
      <c r="B132" s="15" t="s">
        <v>141</v>
      </c>
      <c r="C132" s="26"/>
      <c r="D132" s="22">
        <v>20</v>
      </c>
      <c r="E132" s="45">
        <v>0</v>
      </c>
      <c r="F132" s="36"/>
      <c r="G132" s="36"/>
      <c r="H132" s="36">
        <v>0</v>
      </c>
      <c r="I132" s="45">
        <v>0</v>
      </c>
      <c r="J132" s="36"/>
      <c r="K132" s="36">
        <f>247500+82500</f>
        <v>330000</v>
      </c>
      <c r="L132" s="36"/>
      <c r="M132" s="36"/>
      <c r="N132" s="36"/>
      <c r="O132" s="36">
        <f>247500+82500</f>
        <v>330000</v>
      </c>
      <c r="P132" s="36"/>
      <c r="Q132" s="33">
        <v>2200000</v>
      </c>
      <c r="R132" s="36"/>
      <c r="S132" s="36"/>
      <c r="T132" s="36"/>
      <c r="U132" s="33">
        <v>2200000</v>
      </c>
      <c r="V132" s="36"/>
    </row>
    <row r="133" spans="1:22">
      <c r="A133" s="7">
        <v>130</v>
      </c>
      <c r="B133" s="7" t="s">
        <v>142</v>
      </c>
      <c r="C133" s="26"/>
      <c r="D133" s="7">
        <v>50</v>
      </c>
      <c r="E133" s="36">
        <f>32500+7500</f>
        <v>40000</v>
      </c>
      <c r="F133" s="36"/>
      <c r="G133" s="36"/>
      <c r="H133" s="36">
        <v>0</v>
      </c>
      <c r="I133" s="36">
        <f>32500+7500</f>
        <v>40000</v>
      </c>
      <c r="J133" s="36"/>
      <c r="K133" s="36">
        <f>18750+6250</f>
        <v>25000</v>
      </c>
      <c r="L133" s="36"/>
      <c r="M133" s="36"/>
      <c r="N133" s="36"/>
      <c r="O133" s="36">
        <f>18750+6250</f>
        <v>25000</v>
      </c>
      <c r="P133" s="36"/>
      <c r="Q133" s="33"/>
      <c r="R133" s="36"/>
      <c r="S133" s="36"/>
      <c r="T133" s="36"/>
      <c r="U133" s="33"/>
      <c r="V133" s="36"/>
    </row>
    <row r="134" spans="1:22" ht="30">
      <c r="A134" s="7">
        <v>131</v>
      </c>
      <c r="B134" s="13" t="s">
        <v>143</v>
      </c>
      <c r="C134" s="26"/>
      <c r="D134" s="22">
        <v>2</v>
      </c>
      <c r="E134" s="46"/>
      <c r="F134" s="36"/>
      <c r="G134" s="36"/>
      <c r="H134" s="36">
        <v>0</v>
      </c>
      <c r="I134" s="46"/>
      <c r="J134" s="36"/>
      <c r="K134" s="46">
        <f>3150+1050</f>
        <v>4200</v>
      </c>
      <c r="L134" s="36"/>
      <c r="M134" s="36"/>
      <c r="N134" s="36"/>
      <c r="O134" s="46">
        <f>3150+1050</f>
        <v>4200</v>
      </c>
      <c r="P134" s="36"/>
      <c r="Q134" s="33"/>
      <c r="R134" s="36"/>
      <c r="S134" s="36"/>
      <c r="T134" s="36"/>
      <c r="U134" s="33"/>
      <c r="V134" s="36"/>
    </row>
    <row r="135" spans="1:22">
      <c r="A135" s="7">
        <v>132</v>
      </c>
      <c r="B135" s="7" t="s">
        <v>144</v>
      </c>
      <c r="C135" s="26"/>
      <c r="D135" s="7">
        <v>20</v>
      </c>
      <c r="E135" s="36">
        <f>16000+7000</f>
        <v>23000</v>
      </c>
      <c r="F135" s="36"/>
      <c r="G135" s="36"/>
      <c r="H135" s="36">
        <v>0</v>
      </c>
      <c r="I135" s="36">
        <f>16000+7000</f>
        <v>23000</v>
      </c>
      <c r="J135" s="36"/>
      <c r="K135" s="44">
        <v>20000</v>
      </c>
      <c r="L135" s="36"/>
      <c r="M135" s="36"/>
      <c r="N135" s="36"/>
      <c r="O135" s="44">
        <v>20000</v>
      </c>
      <c r="P135" s="36"/>
      <c r="Q135" s="33"/>
      <c r="R135" s="36"/>
      <c r="S135" s="36"/>
      <c r="T135" s="36"/>
      <c r="U135" s="33"/>
      <c r="V135" s="36"/>
    </row>
    <row r="136" spans="1:22">
      <c r="A136" s="7">
        <v>133</v>
      </c>
      <c r="B136" s="7" t="s">
        <v>145</v>
      </c>
      <c r="C136" s="26"/>
      <c r="D136" s="7">
        <v>20</v>
      </c>
      <c r="E136" s="36">
        <v>0</v>
      </c>
      <c r="F136" s="36"/>
      <c r="G136" s="36"/>
      <c r="H136" s="36">
        <v>0</v>
      </c>
      <c r="I136" s="36">
        <v>0</v>
      </c>
      <c r="J136" s="36"/>
      <c r="K136" s="44">
        <v>16000</v>
      </c>
      <c r="L136" s="36"/>
      <c r="M136" s="36"/>
      <c r="N136" s="36"/>
      <c r="O136" s="44">
        <v>16000</v>
      </c>
      <c r="P136" s="36"/>
      <c r="Q136" s="33"/>
      <c r="R136" s="36"/>
      <c r="S136" s="36"/>
      <c r="T136" s="36"/>
      <c r="U136" s="33"/>
      <c r="V136" s="36"/>
    </row>
    <row r="137" spans="1:22">
      <c r="A137" s="7">
        <v>134</v>
      </c>
      <c r="B137" s="7" t="s">
        <v>146</v>
      </c>
      <c r="C137" s="26"/>
      <c r="D137" s="7">
        <v>30</v>
      </c>
      <c r="E137" s="44">
        <v>7500</v>
      </c>
      <c r="F137" s="36"/>
      <c r="G137" s="36"/>
      <c r="H137" s="36">
        <v>0</v>
      </c>
      <c r="I137" s="44">
        <v>7500</v>
      </c>
      <c r="J137" s="36"/>
      <c r="K137" s="36">
        <f>7875+2625</f>
        <v>10500</v>
      </c>
      <c r="L137" s="36"/>
      <c r="M137" s="36"/>
      <c r="N137" s="36"/>
      <c r="O137" s="36">
        <f>7875+2625</f>
        <v>10500</v>
      </c>
      <c r="P137" s="36"/>
      <c r="Q137" s="33"/>
      <c r="R137" s="36"/>
      <c r="S137" s="36"/>
      <c r="T137" s="36"/>
      <c r="U137" s="33"/>
      <c r="V137" s="36"/>
    </row>
    <row r="138" spans="1:22" ht="30">
      <c r="A138" s="7">
        <v>135</v>
      </c>
      <c r="B138" s="15" t="s">
        <v>147</v>
      </c>
      <c r="C138" s="26"/>
      <c r="D138" s="15">
        <v>13</v>
      </c>
      <c r="E138" s="36">
        <v>0</v>
      </c>
      <c r="F138" s="36"/>
      <c r="G138" s="36"/>
      <c r="H138" s="36">
        <v>0</v>
      </c>
      <c r="I138" s="36">
        <v>0</v>
      </c>
      <c r="J138" s="36"/>
      <c r="K138" s="36">
        <f>243750+81250</f>
        <v>325000</v>
      </c>
      <c r="L138" s="36"/>
      <c r="M138" s="36"/>
      <c r="N138" s="36"/>
      <c r="O138" s="36">
        <f>243750+81250</f>
        <v>325000</v>
      </c>
      <c r="P138" s="36"/>
      <c r="Q138" s="33">
        <v>936000</v>
      </c>
      <c r="R138" s="36"/>
      <c r="S138" s="36"/>
      <c r="T138" s="36"/>
      <c r="U138" s="33">
        <v>936000</v>
      </c>
      <c r="V138" s="36"/>
    </row>
    <row r="139" spans="1:22">
      <c r="A139" s="7">
        <v>136</v>
      </c>
      <c r="B139" s="18" t="s">
        <v>148</v>
      </c>
      <c r="C139" s="26"/>
      <c r="D139" s="7">
        <v>200</v>
      </c>
      <c r="E139" s="36">
        <v>0</v>
      </c>
      <c r="F139" s="36"/>
      <c r="G139" s="36"/>
      <c r="H139" s="36">
        <v>0</v>
      </c>
      <c r="I139" s="36">
        <v>0</v>
      </c>
      <c r="J139" s="36"/>
      <c r="K139" s="36">
        <v>32000</v>
      </c>
      <c r="L139" s="36"/>
      <c r="M139" s="36"/>
      <c r="N139" s="36"/>
      <c r="O139" s="36">
        <v>32000</v>
      </c>
      <c r="P139" s="36"/>
      <c r="Q139" s="33">
        <v>96000</v>
      </c>
      <c r="R139" s="36"/>
      <c r="S139" s="36"/>
      <c r="T139" s="36"/>
      <c r="U139" s="33">
        <v>96000</v>
      </c>
      <c r="V139" s="36"/>
    </row>
    <row r="140" spans="1:22" ht="30">
      <c r="A140" s="7">
        <v>137</v>
      </c>
      <c r="B140" s="7" t="s">
        <v>149</v>
      </c>
      <c r="C140" s="26"/>
      <c r="D140" s="7">
        <v>20</v>
      </c>
      <c r="E140" s="36">
        <v>0</v>
      </c>
      <c r="F140" s="36"/>
      <c r="G140" s="36"/>
      <c r="H140" s="36">
        <v>0</v>
      </c>
      <c r="I140" s="36">
        <v>0</v>
      </c>
      <c r="J140" s="36"/>
      <c r="K140" s="36">
        <v>8000</v>
      </c>
      <c r="L140" s="36"/>
      <c r="M140" s="36"/>
      <c r="N140" s="36"/>
      <c r="O140" s="36">
        <v>8000</v>
      </c>
      <c r="P140" s="36"/>
      <c r="Q140" s="33"/>
      <c r="R140" s="36"/>
      <c r="S140" s="36"/>
      <c r="T140" s="36"/>
      <c r="U140" s="33"/>
      <c r="V140" s="36"/>
    </row>
    <row r="141" spans="1:22" ht="30">
      <c r="A141" s="7">
        <v>138</v>
      </c>
      <c r="B141" s="7" t="s">
        <v>150</v>
      </c>
      <c r="C141" s="26"/>
      <c r="D141" s="7">
        <v>20</v>
      </c>
      <c r="E141" s="36">
        <v>0</v>
      </c>
      <c r="F141" s="36"/>
      <c r="G141" s="36"/>
      <c r="H141" s="36">
        <v>0</v>
      </c>
      <c r="I141" s="36">
        <v>0</v>
      </c>
      <c r="J141" s="36"/>
      <c r="K141" s="36">
        <v>8000</v>
      </c>
      <c r="L141" s="36"/>
      <c r="M141" s="36"/>
      <c r="N141" s="36"/>
      <c r="O141" s="36">
        <v>8000</v>
      </c>
      <c r="P141" s="36"/>
      <c r="Q141" s="33"/>
      <c r="R141" s="36"/>
      <c r="S141" s="36"/>
      <c r="T141" s="36"/>
      <c r="U141" s="33"/>
      <c r="V141" s="36"/>
    </row>
    <row r="142" spans="1:22" ht="45">
      <c r="A142" s="7">
        <v>139</v>
      </c>
      <c r="B142" s="7" t="s">
        <v>151</v>
      </c>
      <c r="C142" s="26"/>
      <c r="D142" s="21">
        <v>35</v>
      </c>
      <c r="E142" s="45">
        <v>0</v>
      </c>
      <c r="F142" s="36"/>
      <c r="G142" s="36"/>
      <c r="H142" s="36">
        <v>0</v>
      </c>
      <c r="I142" s="45">
        <v>0</v>
      </c>
      <c r="J142" s="36"/>
      <c r="K142" s="45">
        <v>0</v>
      </c>
      <c r="L142" s="45"/>
      <c r="M142" s="45"/>
      <c r="N142" s="45"/>
      <c r="O142" s="45">
        <v>0</v>
      </c>
      <c r="P142" s="36"/>
      <c r="Q142" s="33"/>
      <c r="R142" s="36"/>
      <c r="S142" s="36"/>
      <c r="T142" s="36"/>
      <c r="U142" s="33"/>
      <c r="V142" s="36"/>
    </row>
    <row r="143" spans="1:22" ht="30">
      <c r="A143" s="7">
        <v>140</v>
      </c>
      <c r="B143" s="7" t="s">
        <v>152</v>
      </c>
      <c r="C143" s="26"/>
      <c r="D143" s="21">
        <v>20</v>
      </c>
      <c r="E143" s="45">
        <v>0</v>
      </c>
      <c r="F143" s="36"/>
      <c r="G143" s="36"/>
      <c r="H143" s="36">
        <v>0</v>
      </c>
      <c r="I143" s="45">
        <v>0</v>
      </c>
      <c r="J143" s="36"/>
      <c r="K143" s="45">
        <v>0</v>
      </c>
      <c r="L143" s="45"/>
      <c r="M143" s="45"/>
      <c r="N143" s="45"/>
      <c r="O143" s="45">
        <v>0</v>
      </c>
      <c r="P143" s="36"/>
      <c r="Q143" s="33"/>
      <c r="R143" s="36"/>
      <c r="S143" s="36"/>
      <c r="T143" s="36"/>
      <c r="U143" s="33"/>
      <c r="V143" s="36"/>
    </row>
    <row r="144" spans="1:22" ht="30">
      <c r="A144" s="7">
        <v>141</v>
      </c>
      <c r="B144" s="15" t="s">
        <v>153</v>
      </c>
      <c r="C144" s="26"/>
      <c r="D144" s="7">
        <v>30</v>
      </c>
      <c r="E144" s="44">
        <v>25500</v>
      </c>
      <c r="F144" s="36"/>
      <c r="G144" s="36"/>
      <c r="H144" s="36">
        <v>0</v>
      </c>
      <c r="I144" s="44">
        <v>25500</v>
      </c>
      <c r="J144" s="36"/>
      <c r="K144" s="36">
        <v>0</v>
      </c>
      <c r="L144" s="36"/>
      <c r="M144" s="36"/>
      <c r="N144" s="36"/>
      <c r="O144" s="36">
        <v>0</v>
      </c>
      <c r="P144" s="36"/>
      <c r="Q144" s="33">
        <v>144000</v>
      </c>
      <c r="R144" s="36"/>
      <c r="S144" s="36"/>
      <c r="T144" s="36"/>
      <c r="U144" s="33">
        <v>144000</v>
      </c>
      <c r="V144" s="36"/>
    </row>
    <row r="145" spans="1:22">
      <c r="A145" s="7">
        <v>142</v>
      </c>
      <c r="B145" s="7" t="s">
        <v>154</v>
      </c>
      <c r="C145" s="26"/>
      <c r="D145" s="7">
        <v>20</v>
      </c>
      <c r="E145" s="44">
        <v>12000</v>
      </c>
      <c r="F145" s="36"/>
      <c r="G145" s="36"/>
      <c r="H145" s="36">
        <v>0</v>
      </c>
      <c r="I145" s="44">
        <v>12000</v>
      </c>
      <c r="J145" s="36"/>
      <c r="K145" s="44">
        <v>9000</v>
      </c>
      <c r="L145" s="36"/>
      <c r="M145" s="36"/>
      <c r="N145" s="36"/>
      <c r="O145" s="44">
        <v>9000</v>
      </c>
      <c r="P145" s="36"/>
      <c r="Q145" s="33"/>
      <c r="R145" s="36"/>
      <c r="S145" s="36"/>
      <c r="T145" s="36"/>
      <c r="U145" s="33"/>
      <c r="V145" s="36"/>
    </row>
    <row r="146" spans="1:22">
      <c r="A146" s="7">
        <v>143</v>
      </c>
      <c r="B146" s="7" t="s">
        <v>155</v>
      </c>
      <c r="C146" s="26"/>
      <c r="D146" s="7">
        <v>4</v>
      </c>
      <c r="E146" s="44">
        <v>1200</v>
      </c>
      <c r="F146" s="36"/>
      <c r="G146" s="36"/>
      <c r="H146" s="36">
        <v>0</v>
      </c>
      <c r="I146" s="44">
        <v>1200</v>
      </c>
      <c r="J146" s="36"/>
      <c r="K146" s="36">
        <v>0</v>
      </c>
      <c r="L146" s="36"/>
      <c r="M146" s="36"/>
      <c r="N146" s="36"/>
      <c r="O146" s="36">
        <v>0</v>
      </c>
      <c r="P146" s="36"/>
      <c r="Q146" s="33"/>
      <c r="R146" s="36"/>
      <c r="S146" s="36"/>
      <c r="T146" s="36"/>
      <c r="U146" s="33"/>
      <c r="V146" s="36"/>
    </row>
    <row r="147" spans="1:22">
      <c r="A147" s="7">
        <v>144</v>
      </c>
      <c r="B147" s="8" t="s">
        <v>156</v>
      </c>
      <c r="C147" s="26"/>
      <c r="D147" s="8">
        <v>12</v>
      </c>
      <c r="E147" s="36">
        <v>0</v>
      </c>
      <c r="F147" s="36"/>
      <c r="G147" s="36"/>
      <c r="H147" s="36">
        <v>0</v>
      </c>
      <c r="I147" s="36">
        <v>0</v>
      </c>
      <c r="J147" s="36"/>
      <c r="K147" s="36">
        <f>148500+49500</f>
        <v>198000</v>
      </c>
      <c r="L147" s="36"/>
      <c r="M147" s="36"/>
      <c r="N147" s="36"/>
      <c r="O147" s="36">
        <f>148500+49500</f>
        <v>198000</v>
      </c>
      <c r="P147" s="36"/>
      <c r="Q147" s="33">
        <v>1320000</v>
      </c>
      <c r="R147" s="36"/>
      <c r="S147" s="36"/>
      <c r="T147" s="36"/>
      <c r="U147" s="33">
        <v>1320000</v>
      </c>
      <c r="V147" s="36"/>
    </row>
    <row r="148" spans="1:22">
      <c r="A148" s="7">
        <v>145</v>
      </c>
      <c r="B148" s="7" t="s">
        <v>157</v>
      </c>
      <c r="C148" s="26"/>
      <c r="D148" s="8">
        <v>20</v>
      </c>
      <c r="E148" s="36">
        <v>0</v>
      </c>
      <c r="F148" s="36"/>
      <c r="G148" s="36"/>
      <c r="H148" s="36">
        <v>0</v>
      </c>
      <c r="I148" s="36">
        <v>0</v>
      </c>
      <c r="J148" s="36"/>
      <c r="K148" s="36">
        <v>52000</v>
      </c>
      <c r="L148" s="36"/>
      <c r="M148" s="36"/>
      <c r="N148" s="36"/>
      <c r="O148" s="36">
        <v>52000</v>
      </c>
      <c r="P148" s="36"/>
      <c r="Q148" s="33">
        <v>320000</v>
      </c>
      <c r="R148" s="36"/>
      <c r="S148" s="36"/>
      <c r="T148" s="36"/>
      <c r="U148" s="33">
        <v>320000</v>
      </c>
      <c r="V148" s="36"/>
    </row>
    <row r="149" spans="1:22">
      <c r="A149" s="7">
        <v>146</v>
      </c>
      <c r="B149" s="7" t="s">
        <v>158</v>
      </c>
      <c r="C149" s="26"/>
      <c r="D149" s="8">
        <v>40</v>
      </c>
      <c r="E149" s="48">
        <f>26000+6000</f>
        <v>32000</v>
      </c>
      <c r="F149" s="36"/>
      <c r="G149" s="36"/>
      <c r="H149" s="36">
        <v>0</v>
      </c>
      <c r="I149" s="48">
        <f>26000+6000</f>
        <v>32000</v>
      </c>
      <c r="J149" s="36"/>
      <c r="K149" s="36">
        <v>20000</v>
      </c>
      <c r="L149" s="36"/>
      <c r="M149" s="36"/>
      <c r="N149" s="36"/>
      <c r="O149" s="36">
        <v>20000</v>
      </c>
      <c r="P149" s="36"/>
      <c r="Q149" s="33"/>
      <c r="R149" s="36"/>
      <c r="S149" s="36"/>
      <c r="T149" s="36"/>
      <c r="U149" s="33"/>
      <c r="V149" s="36"/>
    </row>
    <row r="150" spans="1:22">
      <c r="A150" s="7">
        <v>147</v>
      </c>
      <c r="B150" s="8" t="s">
        <v>159</v>
      </c>
      <c r="C150" s="26"/>
      <c r="D150" s="7">
        <v>35</v>
      </c>
      <c r="E150" s="36">
        <v>0</v>
      </c>
      <c r="F150" s="36"/>
      <c r="G150" s="36"/>
      <c r="H150" s="36">
        <v>0</v>
      </c>
      <c r="I150" s="36">
        <v>0</v>
      </c>
      <c r="J150" s="36"/>
      <c r="K150" s="44">
        <v>70000</v>
      </c>
      <c r="L150" s="36"/>
      <c r="M150" s="36"/>
      <c r="N150" s="36"/>
      <c r="O150" s="44">
        <v>70000</v>
      </c>
      <c r="P150" s="36"/>
      <c r="Q150" s="33"/>
      <c r="R150" s="36"/>
      <c r="S150" s="36"/>
      <c r="T150" s="36"/>
      <c r="U150" s="33"/>
      <c r="V150" s="36"/>
    </row>
    <row r="151" spans="1:22" ht="15.75" thickBot="1">
      <c r="A151" s="7">
        <v>148</v>
      </c>
      <c r="B151" s="19" t="s">
        <v>160</v>
      </c>
      <c r="C151" s="26"/>
      <c r="D151" s="25">
        <v>35</v>
      </c>
      <c r="E151" s="49">
        <v>0</v>
      </c>
      <c r="F151" s="36"/>
      <c r="G151" s="36"/>
      <c r="H151" s="36">
        <v>0</v>
      </c>
      <c r="I151" s="49">
        <v>0</v>
      </c>
      <c r="J151" s="36"/>
      <c r="K151" s="44">
        <v>70000</v>
      </c>
      <c r="L151" s="36"/>
      <c r="M151" s="36"/>
      <c r="N151" s="36"/>
      <c r="O151" s="44">
        <v>70000</v>
      </c>
      <c r="P151" s="36"/>
      <c r="Q151" s="37"/>
      <c r="R151" s="36"/>
      <c r="S151" s="36"/>
      <c r="T151" s="36"/>
      <c r="U151" s="37"/>
      <c r="V151" s="36"/>
    </row>
    <row r="152" spans="1:22" ht="45">
      <c r="A152" s="7">
        <v>149</v>
      </c>
      <c r="B152" s="20" t="s">
        <v>161</v>
      </c>
      <c r="C152" s="26"/>
      <c r="D152" s="20">
        <v>12</v>
      </c>
      <c r="E152" s="50">
        <v>0</v>
      </c>
      <c r="F152" s="36"/>
      <c r="G152" s="36"/>
      <c r="H152" s="36">
        <v>0</v>
      </c>
      <c r="I152" s="50">
        <v>0</v>
      </c>
      <c r="J152" s="36"/>
      <c r="K152" s="36">
        <v>0</v>
      </c>
      <c r="L152" s="36"/>
      <c r="M152" s="36"/>
      <c r="N152" s="36"/>
      <c r="O152" s="36">
        <v>0</v>
      </c>
      <c r="P152" s="36"/>
      <c r="Q152" s="38"/>
      <c r="R152" s="36"/>
      <c r="S152" s="36"/>
      <c r="T152" s="36"/>
      <c r="U152" s="38"/>
      <c r="V152" s="36"/>
    </row>
    <row r="153" spans="1:22">
      <c r="A153" s="7">
        <v>150</v>
      </c>
      <c r="B153" s="7" t="s">
        <v>162</v>
      </c>
      <c r="C153" s="26"/>
      <c r="D153" s="7">
        <v>200</v>
      </c>
      <c r="E153" s="36">
        <v>0</v>
      </c>
      <c r="F153" s="36"/>
      <c r="G153" s="36"/>
      <c r="H153" s="36">
        <v>0</v>
      </c>
      <c r="I153" s="36">
        <v>0</v>
      </c>
      <c r="J153" s="36"/>
      <c r="K153" s="36">
        <v>0</v>
      </c>
      <c r="L153" s="36"/>
      <c r="M153" s="36"/>
      <c r="N153" s="36"/>
      <c r="O153" s="36">
        <v>0</v>
      </c>
      <c r="P153" s="36"/>
      <c r="Q153" s="33"/>
      <c r="R153" s="36"/>
      <c r="S153" s="36"/>
      <c r="T153" s="36"/>
      <c r="U153" s="33"/>
      <c r="V153" s="36"/>
    </row>
    <row r="154" spans="1:22" ht="30">
      <c r="A154" s="7">
        <v>151</v>
      </c>
      <c r="B154" s="7" t="s">
        <v>163</v>
      </c>
      <c r="C154" s="26"/>
      <c r="D154" s="7">
        <v>24</v>
      </c>
      <c r="E154" s="36">
        <v>0</v>
      </c>
      <c r="F154" s="36"/>
      <c r="G154" s="36"/>
      <c r="H154" s="36">
        <v>0</v>
      </c>
      <c r="I154" s="36">
        <v>0</v>
      </c>
      <c r="J154" s="36"/>
      <c r="K154" s="36">
        <v>0</v>
      </c>
      <c r="L154" s="36"/>
      <c r="M154" s="36"/>
      <c r="N154" s="36"/>
      <c r="O154" s="36">
        <v>0</v>
      </c>
      <c r="P154" s="36"/>
      <c r="Q154" s="33"/>
      <c r="R154" s="36"/>
      <c r="S154" s="36"/>
      <c r="T154" s="36"/>
      <c r="U154" s="33"/>
      <c r="V154" s="36"/>
    </row>
    <row r="155" spans="1:22" ht="45">
      <c r="A155" s="7">
        <v>152</v>
      </c>
      <c r="B155" s="7" t="s">
        <v>164</v>
      </c>
      <c r="C155" s="26"/>
      <c r="D155" s="7">
        <v>24</v>
      </c>
      <c r="E155" s="36">
        <v>0</v>
      </c>
      <c r="F155" s="36"/>
      <c r="G155" s="36"/>
      <c r="H155" s="36">
        <v>0</v>
      </c>
      <c r="I155" s="36">
        <v>0</v>
      </c>
      <c r="J155" s="36"/>
      <c r="K155" s="36">
        <v>0</v>
      </c>
      <c r="L155" s="36"/>
      <c r="M155" s="36"/>
      <c r="N155" s="36"/>
      <c r="O155" s="36">
        <v>0</v>
      </c>
      <c r="P155" s="36"/>
      <c r="Q155" s="33"/>
      <c r="R155" s="36"/>
      <c r="S155" s="36"/>
      <c r="T155" s="36"/>
      <c r="U155" s="33"/>
      <c r="V155" s="36"/>
    </row>
    <row r="156" spans="1:22">
      <c r="A156" s="7">
        <v>153</v>
      </c>
      <c r="B156" s="7" t="s">
        <v>165</v>
      </c>
      <c r="C156" s="26"/>
      <c r="D156" s="7">
        <v>12</v>
      </c>
      <c r="E156" s="36">
        <v>0</v>
      </c>
      <c r="F156" s="36"/>
      <c r="G156" s="36"/>
      <c r="H156" s="36">
        <v>0</v>
      </c>
      <c r="I156" s="36">
        <v>0</v>
      </c>
      <c r="J156" s="36"/>
      <c r="K156" s="36">
        <v>0</v>
      </c>
      <c r="L156" s="36"/>
      <c r="M156" s="36"/>
      <c r="N156" s="36"/>
      <c r="O156" s="36">
        <v>0</v>
      </c>
      <c r="P156" s="36"/>
      <c r="Q156" s="33"/>
      <c r="R156" s="36"/>
      <c r="S156" s="36"/>
      <c r="T156" s="36"/>
      <c r="U156" s="33"/>
      <c r="V156" s="36"/>
    </row>
    <row r="157" spans="1:22">
      <c r="A157" s="7">
        <v>154</v>
      </c>
      <c r="B157" s="7" t="s">
        <v>166</v>
      </c>
      <c r="C157" s="26"/>
      <c r="D157" s="7">
        <v>12</v>
      </c>
      <c r="E157" s="36">
        <v>0</v>
      </c>
      <c r="F157" s="36"/>
      <c r="G157" s="36"/>
      <c r="H157" s="36">
        <v>0</v>
      </c>
      <c r="I157" s="36">
        <v>0</v>
      </c>
      <c r="J157" s="36"/>
      <c r="K157" s="36">
        <v>0</v>
      </c>
      <c r="L157" s="36"/>
      <c r="M157" s="36"/>
      <c r="N157" s="36"/>
      <c r="O157" s="36">
        <v>0</v>
      </c>
      <c r="P157" s="36"/>
      <c r="Q157" s="33"/>
      <c r="R157" s="36"/>
      <c r="S157" s="36"/>
      <c r="T157" s="36"/>
      <c r="U157" s="33"/>
      <c r="V157" s="36"/>
    </row>
    <row r="158" spans="1:22">
      <c r="A158" s="7">
        <v>155</v>
      </c>
      <c r="B158" s="7" t="s">
        <v>167</v>
      </c>
      <c r="C158" s="26"/>
      <c r="D158" s="7">
        <v>12</v>
      </c>
      <c r="E158" s="36">
        <v>0</v>
      </c>
      <c r="F158" s="36"/>
      <c r="G158" s="36"/>
      <c r="H158" s="36">
        <v>0</v>
      </c>
      <c r="I158" s="36">
        <v>0</v>
      </c>
      <c r="J158" s="36"/>
      <c r="K158" s="36">
        <v>0</v>
      </c>
      <c r="L158" s="36"/>
      <c r="M158" s="36"/>
      <c r="N158" s="36"/>
      <c r="O158" s="36">
        <v>0</v>
      </c>
      <c r="P158" s="36"/>
      <c r="Q158" s="33"/>
      <c r="R158" s="36"/>
      <c r="S158" s="36"/>
      <c r="T158" s="36"/>
      <c r="U158" s="33"/>
      <c r="V158" s="36"/>
    </row>
    <row r="159" spans="1:22">
      <c r="A159" s="7">
        <v>156</v>
      </c>
      <c r="B159" s="7" t="s">
        <v>168</v>
      </c>
      <c r="C159" s="26"/>
      <c r="D159" s="7">
        <v>8</v>
      </c>
      <c r="E159" s="36">
        <v>0</v>
      </c>
      <c r="F159" s="36"/>
      <c r="G159" s="36"/>
      <c r="H159" s="36">
        <v>0</v>
      </c>
      <c r="I159" s="36">
        <v>0</v>
      </c>
      <c r="J159" s="36"/>
      <c r="K159" s="36">
        <v>0</v>
      </c>
      <c r="L159" s="36"/>
      <c r="M159" s="36"/>
      <c r="N159" s="36"/>
      <c r="O159" s="36">
        <v>0</v>
      </c>
      <c r="P159" s="36"/>
      <c r="Q159" s="33"/>
      <c r="R159" s="36"/>
      <c r="S159" s="36"/>
      <c r="T159" s="36"/>
      <c r="U159" s="33"/>
      <c r="V159" s="36"/>
    </row>
    <row r="160" spans="1:22" ht="30">
      <c r="A160" s="7">
        <v>157</v>
      </c>
      <c r="B160" s="7" t="s">
        <v>169</v>
      </c>
      <c r="C160" s="26"/>
      <c r="D160" s="7">
        <v>5</v>
      </c>
      <c r="E160" s="36">
        <v>0</v>
      </c>
      <c r="F160" s="36"/>
      <c r="G160" s="36"/>
      <c r="H160" s="36">
        <v>0</v>
      </c>
      <c r="I160" s="36">
        <v>0</v>
      </c>
      <c r="J160" s="36"/>
      <c r="K160" s="36">
        <v>0</v>
      </c>
      <c r="L160" s="36"/>
      <c r="M160" s="36"/>
      <c r="N160" s="36"/>
      <c r="O160" s="36">
        <v>0</v>
      </c>
      <c r="P160" s="36"/>
      <c r="Q160" s="33"/>
      <c r="R160" s="36"/>
      <c r="S160" s="36"/>
      <c r="T160" s="36"/>
      <c r="U160" s="33"/>
      <c r="V160" s="36"/>
    </row>
    <row r="161" spans="1:22" ht="30">
      <c r="A161" s="7">
        <v>158</v>
      </c>
      <c r="B161" s="7" t="s">
        <v>170</v>
      </c>
      <c r="C161" s="26"/>
      <c r="D161" s="7">
        <v>5</v>
      </c>
      <c r="E161" s="36">
        <v>0</v>
      </c>
      <c r="F161" s="36"/>
      <c r="G161" s="36"/>
      <c r="H161" s="36">
        <v>0</v>
      </c>
      <c r="I161" s="36">
        <v>0</v>
      </c>
      <c r="J161" s="36"/>
      <c r="K161" s="36">
        <v>0</v>
      </c>
      <c r="L161" s="36"/>
      <c r="M161" s="36"/>
      <c r="N161" s="36"/>
      <c r="O161" s="36">
        <v>0</v>
      </c>
      <c r="P161" s="36"/>
      <c r="Q161" s="33"/>
      <c r="R161" s="36"/>
      <c r="S161" s="36"/>
      <c r="T161" s="36"/>
      <c r="U161" s="33"/>
      <c r="V161" s="36"/>
    </row>
    <row r="162" spans="1:22">
      <c r="A162" s="7">
        <v>159</v>
      </c>
      <c r="B162" s="7" t="s">
        <v>171</v>
      </c>
      <c r="C162" s="26"/>
      <c r="D162" s="7">
        <v>10</v>
      </c>
      <c r="E162" s="36">
        <v>0</v>
      </c>
      <c r="F162" s="36"/>
      <c r="G162" s="36"/>
      <c r="H162" s="36">
        <v>0</v>
      </c>
      <c r="I162" s="36">
        <v>0</v>
      </c>
      <c r="J162" s="36"/>
      <c r="K162" s="36">
        <v>0</v>
      </c>
      <c r="L162" s="36"/>
      <c r="M162" s="36"/>
      <c r="N162" s="36"/>
      <c r="O162" s="36">
        <v>0</v>
      </c>
      <c r="P162" s="36"/>
      <c r="Q162" s="33"/>
      <c r="R162" s="36"/>
      <c r="S162" s="36"/>
      <c r="T162" s="36"/>
      <c r="U162" s="33"/>
      <c r="V162" s="36"/>
    </row>
    <row r="163" spans="1:22">
      <c r="A163" s="7">
        <v>160</v>
      </c>
      <c r="B163" s="7" t="s">
        <v>172</v>
      </c>
      <c r="C163" s="26"/>
      <c r="D163" s="7">
        <v>10</v>
      </c>
      <c r="E163" s="36">
        <v>0</v>
      </c>
      <c r="F163" s="36"/>
      <c r="G163" s="36"/>
      <c r="H163" s="36">
        <v>0</v>
      </c>
      <c r="I163" s="36">
        <v>0</v>
      </c>
      <c r="J163" s="36"/>
      <c r="K163" s="36">
        <v>0</v>
      </c>
      <c r="L163" s="36"/>
      <c r="M163" s="36"/>
      <c r="N163" s="36"/>
      <c r="O163" s="36">
        <v>0</v>
      </c>
      <c r="P163" s="36"/>
      <c r="Q163" s="33"/>
      <c r="R163" s="36"/>
      <c r="S163" s="36"/>
      <c r="T163" s="36"/>
      <c r="U163" s="33"/>
      <c r="V163" s="36"/>
    </row>
    <row r="164" spans="1:22" ht="30">
      <c r="A164" s="7">
        <v>161</v>
      </c>
      <c r="B164" s="7" t="s">
        <v>173</v>
      </c>
      <c r="C164" s="26"/>
      <c r="D164" s="7">
        <v>10</v>
      </c>
      <c r="E164" s="36">
        <v>0</v>
      </c>
      <c r="F164" s="36"/>
      <c r="G164" s="36"/>
      <c r="H164" s="36">
        <v>0</v>
      </c>
      <c r="I164" s="36">
        <v>0</v>
      </c>
      <c r="J164" s="36"/>
      <c r="K164" s="36">
        <v>0</v>
      </c>
      <c r="L164" s="36"/>
      <c r="M164" s="36"/>
      <c r="N164" s="36"/>
      <c r="O164" s="36">
        <v>0</v>
      </c>
      <c r="P164" s="36"/>
      <c r="Q164" s="33"/>
      <c r="R164" s="36"/>
      <c r="S164" s="36"/>
      <c r="T164" s="36"/>
      <c r="U164" s="33"/>
      <c r="V164" s="36"/>
    </row>
    <row r="165" spans="1:22" ht="30">
      <c r="A165" s="7">
        <v>162</v>
      </c>
      <c r="B165" s="7" t="s">
        <v>174</v>
      </c>
      <c r="C165" s="26"/>
      <c r="D165" s="7">
        <v>10</v>
      </c>
      <c r="E165" s="36">
        <v>0</v>
      </c>
      <c r="F165" s="36"/>
      <c r="G165" s="36"/>
      <c r="H165" s="36">
        <v>0</v>
      </c>
      <c r="I165" s="36">
        <v>0</v>
      </c>
      <c r="J165" s="36"/>
      <c r="K165" s="36">
        <v>0</v>
      </c>
      <c r="L165" s="36"/>
      <c r="M165" s="36"/>
      <c r="N165" s="36"/>
      <c r="O165" s="36">
        <v>0</v>
      </c>
      <c r="P165" s="36"/>
      <c r="Q165" s="33"/>
      <c r="R165" s="36"/>
      <c r="S165" s="36"/>
      <c r="T165" s="36"/>
      <c r="U165" s="33"/>
      <c r="V165" s="36"/>
    </row>
    <row r="166" spans="1:22">
      <c r="A166" s="7">
        <v>163</v>
      </c>
      <c r="B166" s="7" t="s">
        <v>175</v>
      </c>
      <c r="C166" s="26"/>
      <c r="D166" s="7">
        <v>10</v>
      </c>
      <c r="E166" s="36">
        <v>0</v>
      </c>
      <c r="F166" s="36"/>
      <c r="G166" s="36"/>
      <c r="H166" s="36">
        <v>0</v>
      </c>
      <c r="I166" s="36">
        <v>0</v>
      </c>
      <c r="J166" s="36"/>
      <c r="K166" s="36">
        <v>0</v>
      </c>
      <c r="L166" s="36"/>
      <c r="M166" s="36"/>
      <c r="N166" s="36"/>
      <c r="O166" s="36">
        <v>0</v>
      </c>
      <c r="P166" s="36"/>
      <c r="Q166" s="33"/>
      <c r="R166" s="36"/>
      <c r="S166" s="36"/>
      <c r="T166" s="36"/>
      <c r="U166" s="33"/>
      <c r="V166" s="36"/>
    </row>
    <row r="167" spans="1:22" ht="30">
      <c r="A167" s="7">
        <v>164</v>
      </c>
      <c r="B167" s="7" t="s">
        <v>176</v>
      </c>
      <c r="C167" s="26"/>
      <c r="D167" s="7">
        <v>5</v>
      </c>
      <c r="E167" s="36">
        <v>0</v>
      </c>
      <c r="F167" s="36"/>
      <c r="G167" s="36"/>
      <c r="H167" s="36">
        <v>0</v>
      </c>
      <c r="I167" s="36">
        <v>0</v>
      </c>
      <c r="J167" s="36"/>
      <c r="K167" s="36">
        <v>0</v>
      </c>
      <c r="L167" s="36"/>
      <c r="M167" s="36"/>
      <c r="N167" s="36"/>
      <c r="O167" s="36">
        <v>0</v>
      </c>
      <c r="P167" s="36"/>
      <c r="Q167" s="33"/>
      <c r="R167" s="36"/>
      <c r="S167" s="36"/>
      <c r="T167" s="36"/>
      <c r="U167" s="33"/>
      <c r="V167" s="36"/>
    </row>
    <row r="168" spans="1:22" ht="30">
      <c r="A168" s="7">
        <v>165</v>
      </c>
      <c r="B168" s="7" t="s">
        <v>177</v>
      </c>
      <c r="C168" s="26"/>
      <c r="D168" s="7">
        <v>10</v>
      </c>
      <c r="E168" s="36">
        <v>0</v>
      </c>
      <c r="F168" s="36"/>
      <c r="G168" s="36"/>
      <c r="H168" s="36">
        <v>0</v>
      </c>
      <c r="I168" s="36">
        <v>0</v>
      </c>
      <c r="J168" s="36"/>
      <c r="K168" s="36">
        <v>0</v>
      </c>
      <c r="L168" s="36"/>
      <c r="M168" s="36"/>
      <c r="N168" s="36"/>
      <c r="O168" s="36">
        <v>0</v>
      </c>
      <c r="P168" s="36"/>
      <c r="Q168" s="33"/>
      <c r="R168" s="36"/>
      <c r="S168" s="36"/>
      <c r="T168" s="36"/>
      <c r="U168" s="33"/>
      <c r="V168" s="36"/>
    </row>
    <row r="169" spans="1:22">
      <c r="A169" s="7">
        <v>166</v>
      </c>
      <c r="B169" s="7" t="s">
        <v>178</v>
      </c>
      <c r="C169" s="26"/>
      <c r="D169" s="7">
        <v>100</v>
      </c>
      <c r="E169" s="36">
        <v>0</v>
      </c>
      <c r="F169" s="36"/>
      <c r="G169" s="36"/>
      <c r="H169" s="36">
        <v>0</v>
      </c>
      <c r="I169" s="36">
        <v>0</v>
      </c>
      <c r="J169" s="36"/>
      <c r="K169" s="36">
        <v>0</v>
      </c>
      <c r="L169" s="36"/>
      <c r="M169" s="36"/>
      <c r="N169" s="36"/>
      <c r="O169" s="36">
        <v>0</v>
      </c>
      <c r="P169" s="36"/>
      <c r="Q169" s="33"/>
      <c r="R169" s="36"/>
      <c r="S169" s="36"/>
      <c r="T169" s="36"/>
      <c r="U169" s="33"/>
      <c r="V169" s="36"/>
    </row>
    <row r="170" spans="1:22">
      <c r="A170" s="7">
        <v>167</v>
      </c>
      <c r="B170" s="7" t="s">
        <v>179</v>
      </c>
      <c r="C170" s="26"/>
      <c r="D170" s="7">
        <v>300</v>
      </c>
      <c r="E170" s="36">
        <v>0</v>
      </c>
      <c r="F170" s="36"/>
      <c r="G170" s="36"/>
      <c r="H170" s="36">
        <v>0</v>
      </c>
      <c r="I170" s="36">
        <v>0</v>
      </c>
      <c r="J170" s="36"/>
      <c r="K170" s="36">
        <v>0</v>
      </c>
      <c r="L170" s="36"/>
      <c r="M170" s="36"/>
      <c r="N170" s="36"/>
      <c r="O170" s="36">
        <v>0</v>
      </c>
      <c r="P170" s="36"/>
      <c r="Q170" s="33"/>
      <c r="R170" s="36"/>
      <c r="S170" s="36"/>
      <c r="T170" s="36"/>
      <c r="U170" s="33"/>
      <c r="V170" s="36"/>
    </row>
    <row r="171" spans="1:22" ht="30">
      <c r="A171" s="7">
        <v>168</v>
      </c>
      <c r="B171" s="7" t="s">
        <v>180</v>
      </c>
      <c r="C171" s="26"/>
      <c r="D171" s="7">
        <v>10</v>
      </c>
      <c r="E171" s="36">
        <v>0</v>
      </c>
      <c r="F171" s="36"/>
      <c r="G171" s="36"/>
      <c r="H171" s="36">
        <v>0</v>
      </c>
      <c r="I171" s="36">
        <v>0</v>
      </c>
      <c r="J171" s="36"/>
      <c r="K171" s="36">
        <v>0</v>
      </c>
      <c r="L171" s="36"/>
      <c r="M171" s="36"/>
      <c r="N171" s="36"/>
      <c r="O171" s="36">
        <v>0</v>
      </c>
      <c r="P171" s="36"/>
      <c r="Q171" s="33"/>
      <c r="R171" s="36"/>
      <c r="S171" s="36"/>
      <c r="T171" s="36"/>
      <c r="U171" s="33"/>
      <c r="V171" s="36"/>
    </row>
    <row r="172" spans="1:22">
      <c r="A172" s="7">
        <v>169</v>
      </c>
      <c r="B172" s="7" t="s">
        <v>181</v>
      </c>
      <c r="C172" s="26"/>
      <c r="D172" s="7">
        <v>5</v>
      </c>
      <c r="E172" s="36">
        <v>0</v>
      </c>
      <c r="F172" s="36"/>
      <c r="G172" s="36"/>
      <c r="H172" s="36">
        <v>0</v>
      </c>
      <c r="I172" s="36">
        <v>0</v>
      </c>
      <c r="J172" s="36"/>
      <c r="K172" s="36">
        <v>0</v>
      </c>
      <c r="L172" s="36"/>
      <c r="M172" s="36"/>
      <c r="N172" s="36"/>
      <c r="O172" s="36">
        <v>0</v>
      </c>
      <c r="P172" s="36"/>
      <c r="Q172" s="33"/>
      <c r="R172" s="36"/>
      <c r="S172" s="36"/>
      <c r="T172" s="36"/>
      <c r="U172" s="33"/>
      <c r="V172" s="36"/>
    </row>
    <row r="173" spans="1:22">
      <c r="A173" s="7">
        <v>170</v>
      </c>
      <c r="B173" s="7" t="s">
        <v>182</v>
      </c>
      <c r="C173" s="26"/>
      <c r="D173" s="7">
        <v>5</v>
      </c>
      <c r="E173" s="36">
        <v>0</v>
      </c>
      <c r="F173" s="36"/>
      <c r="G173" s="36"/>
      <c r="H173" s="36">
        <v>0</v>
      </c>
      <c r="I173" s="36">
        <v>0</v>
      </c>
      <c r="J173" s="36"/>
      <c r="K173" s="36">
        <v>0</v>
      </c>
      <c r="L173" s="36"/>
      <c r="M173" s="36"/>
      <c r="N173" s="36"/>
      <c r="O173" s="36">
        <v>0</v>
      </c>
      <c r="P173" s="36"/>
      <c r="Q173" s="33"/>
      <c r="R173" s="36"/>
      <c r="S173" s="36"/>
      <c r="T173" s="36"/>
      <c r="U173" s="33"/>
      <c r="V173" s="36"/>
    </row>
    <row r="174" spans="1:22">
      <c r="A174" s="7">
        <v>171</v>
      </c>
      <c r="B174" s="7" t="s">
        <v>183</v>
      </c>
      <c r="C174" s="26"/>
      <c r="D174" s="7">
        <v>5</v>
      </c>
      <c r="E174" s="36">
        <v>0</v>
      </c>
      <c r="F174" s="36"/>
      <c r="G174" s="36"/>
      <c r="H174" s="36">
        <v>0</v>
      </c>
      <c r="I174" s="36">
        <v>0</v>
      </c>
      <c r="J174" s="36"/>
      <c r="K174" s="36">
        <v>0</v>
      </c>
      <c r="L174" s="36"/>
      <c r="M174" s="36"/>
      <c r="N174" s="36"/>
      <c r="O174" s="36">
        <v>0</v>
      </c>
      <c r="P174" s="36"/>
      <c r="Q174" s="33"/>
      <c r="R174" s="36"/>
      <c r="S174" s="36"/>
      <c r="T174" s="36"/>
      <c r="U174" s="33"/>
      <c r="V174" s="36"/>
    </row>
    <row r="175" spans="1:22">
      <c r="A175" s="7">
        <v>172</v>
      </c>
      <c r="B175" s="7" t="s">
        <v>184</v>
      </c>
      <c r="C175" s="26"/>
      <c r="D175" s="7">
        <v>10</v>
      </c>
      <c r="E175" s="36">
        <v>0</v>
      </c>
      <c r="F175" s="36"/>
      <c r="G175" s="36"/>
      <c r="H175" s="36">
        <v>0</v>
      </c>
      <c r="I175" s="36">
        <v>0</v>
      </c>
      <c r="J175" s="36"/>
      <c r="K175" s="36">
        <v>0</v>
      </c>
      <c r="L175" s="36"/>
      <c r="M175" s="36"/>
      <c r="N175" s="36"/>
      <c r="O175" s="36">
        <v>0</v>
      </c>
      <c r="P175" s="36"/>
      <c r="Q175" s="33"/>
      <c r="R175" s="36"/>
      <c r="S175" s="36"/>
      <c r="T175" s="36"/>
      <c r="U175" s="33"/>
      <c r="V175" s="36"/>
    </row>
    <row r="176" spans="1:22">
      <c r="A176" s="7">
        <v>173</v>
      </c>
      <c r="B176" s="7" t="s">
        <v>185</v>
      </c>
      <c r="C176" s="26"/>
      <c r="D176" s="7">
        <v>10</v>
      </c>
      <c r="E176" s="36">
        <v>0</v>
      </c>
      <c r="F176" s="36"/>
      <c r="G176" s="36"/>
      <c r="H176" s="36">
        <v>0</v>
      </c>
      <c r="I176" s="36">
        <v>0</v>
      </c>
      <c r="J176" s="36"/>
      <c r="K176" s="36">
        <v>0</v>
      </c>
      <c r="L176" s="36"/>
      <c r="M176" s="36"/>
      <c r="N176" s="36"/>
      <c r="O176" s="36">
        <v>0</v>
      </c>
      <c r="P176" s="36"/>
      <c r="Q176" s="33"/>
      <c r="R176" s="36"/>
      <c r="S176" s="36"/>
      <c r="T176" s="36"/>
      <c r="U176" s="33"/>
      <c r="V176" s="36"/>
    </row>
    <row r="177" spans="1:22">
      <c r="A177" s="7">
        <v>174</v>
      </c>
      <c r="B177" s="7" t="s">
        <v>186</v>
      </c>
      <c r="C177" s="26"/>
      <c r="D177" s="7">
        <v>10</v>
      </c>
      <c r="E177" s="36">
        <v>0</v>
      </c>
      <c r="F177" s="36"/>
      <c r="G177" s="36"/>
      <c r="H177" s="36">
        <v>0</v>
      </c>
      <c r="I177" s="36">
        <v>0</v>
      </c>
      <c r="J177" s="36"/>
      <c r="K177" s="36">
        <v>0</v>
      </c>
      <c r="L177" s="36"/>
      <c r="M177" s="36"/>
      <c r="N177" s="36"/>
      <c r="O177" s="36">
        <v>0</v>
      </c>
      <c r="P177" s="36"/>
      <c r="Q177" s="33"/>
      <c r="R177" s="36"/>
      <c r="S177" s="36"/>
      <c r="T177" s="36"/>
      <c r="U177" s="33"/>
      <c r="V177" s="36"/>
    </row>
    <row r="179" spans="1:22">
      <c r="A179" s="52" t="s">
        <v>189</v>
      </c>
      <c r="B179" s="52"/>
      <c r="C179" s="52"/>
      <c r="D179" s="52"/>
      <c r="E179" s="52"/>
      <c r="F179" s="52"/>
      <c r="G179" s="52"/>
      <c r="H179" s="52"/>
    </row>
  </sheetData>
  <mergeCells count="9">
    <mergeCell ref="A1:J1"/>
    <mergeCell ref="K2:P2"/>
    <mergeCell ref="Q2:V2"/>
    <mergeCell ref="A179:H179"/>
    <mergeCell ref="A2:A3"/>
    <mergeCell ref="B2:B3"/>
    <mergeCell ref="C2:C3"/>
    <mergeCell ref="D2:D3"/>
    <mergeCell ref="E2:J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2015-10-06T08:06:00Z</dcterms:modified>
</cp:coreProperties>
</file>